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drawings/drawing5.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_xmlsignatures/sig1.xml" ContentType="application/vnd.openxmlformats-package.digital-signature-xmlsignature+xml"/>
  <Override PartName="/xl/calcChain.xml" ContentType="application/vnd.openxmlformats-officedocument.spreadsheetml.calcChain+xml"/>
  <Override PartName="/_xmlsignatures/sig2.xml" ContentType="application/vnd.openxmlformats-package.digital-signature-xmlsignature+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anao\CNV_BVPASA_19_06_2020_Firmas Electronica\"/>
    </mc:Choice>
  </mc:AlternateContent>
  <bookViews>
    <workbookView xWindow="0" yWindow="0" windowWidth="25600" windowHeight="10650" tabRatio="903" activeTab="1"/>
  </bookViews>
  <sheets>
    <sheet name="Indice" sheetId="8" r:id="rId1"/>
    <sheet name="Presentación" sheetId="7" r:id="rId2"/>
    <sheet name="Balance General" sheetId="19" r:id="rId3"/>
    <sheet name="Estados de Resultados" sheetId="20" r:id="rId4"/>
    <sheet name="Estado de Variación del PN" sheetId="21" r:id="rId5"/>
    <sheet name="Estado de flujos de efectivo" sheetId="22" r:id="rId6"/>
    <sheet name="Nota.1." sheetId="9" r:id="rId7"/>
    <sheet name="Nota.2. " sheetId="10" r:id="rId8"/>
    <sheet name="Nota.3." sheetId="1" r:id="rId9"/>
    <sheet name="Nota.4." sheetId="11" r:id="rId10"/>
    <sheet name="Nota.5." sheetId="12" r:id="rId11"/>
    <sheet name="Nota.6." sheetId="13" r:id="rId12"/>
    <sheet name="Nota.7." sheetId="14" r:id="rId13"/>
    <sheet name="Nota.8. " sheetId="15" r:id="rId14"/>
    <sheet name="Nota.9." sheetId="4" r:id="rId15"/>
    <sheet name="Nota.10." sheetId="16" r:id="rId16"/>
    <sheet name="Nota.11." sheetId="17" r:id="rId17"/>
    <sheet name="Nota.12" sheetId="18" r:id="rId18"/>
    <sheet name="Anexos-Informes complementarios" sheetId="5" r:id="rId19"/>
    <sheet name="ANEXO A" sheetId="23" r:id="rId20"/>
    <sheet name="ANEXO B" sheetId="24" r:id="rId21"/>
    <sheet name="ANEXO C" sheetId="25" r:id="rId22"/>
    <sheet name="ANEXO D" sheetId="26" r:id="rId23"/>
    <sheet name="ANEXO E" sheetId="27" r:id="rId24"/>
    <sheet name="ANEXO F" sheetId="28" r:id="rId25"/>
    <sheet name="ANEXO G" sheetId="29" r:id="rId26"/>
    <sheet name="ANEXO H" sheetId="30" r:id="rId27"/>
    <sheet name="ANEXO I" sheetId="31" r:id="rId28"/>
    <sheet name="ANEXO J" sheetId="32" r:id="rId29"/>
  </sheets>
  <externalReferences>
    <externalReference r:id="rId30"/>
  </externalReferences>
  <calcPr calcId="162913"/>
</workbook>
</file>

<file path=xl/calcChain.xml><?xml version="1.0" encoding="utf-8"?>
<calcChain xmlns="http://schemas.openxmlformats.org/spreadsheetml/2006/main">
  <c r="C38" i="11" l="1"/>
  <c r="C39" i="11" s="1"/>
  <c r="M29" i="25" l="1"/>
  <c r="I16" i="23" l="1"/>
  <c r="D38" i="11" l="1"/>
  <c r="D13" i="1"/>
  <c r="C32" i="1"/>
  <c r="C52" i="1"/>
  <c r="H31" i="32" l="1"/>
  <c r="F15" i="32" s="1"/>
  <c r="H25" i="32"/>
  <c r="F13" i="32" s="1"/>
  <c r="H19" i="32"/>
  <c r="F11" i="32" s="1"/>
  <c r="G75" i="30" l="1"/>
  <c r="E74" i="30"/>
  <c r="D74" i="30"/>
  <c r="B74" i="30"/>
  <c r="C73" i="30"/>
  <c r="F73" i="30" s="1"/>
  <c r="F72" i="30"/>
  <c r="C71" i="30"/>
  <c r="F71" i="30" s="1"/>
  <c r="F70" i="30"/>
  <c r="F69" i="30"/>
  <c r="F68" i="30"/>
  <c r="F67" i="30"/>
  <c r="F66" i="30"/>
  <c r="F65" i="30"/>
  <c r="F64" i="30"/>
  <c r="F63" i="30"/>
  <c r="F62" i="30"/>
  <c r="F61" i="30"/>
  <c r="F60" i="30"/>
  <c r="F59" i="30"/>
  <c r="F58" i="30"/>
  <c r="F57" i="30"/>
  <c r="F56" i="30"/>
  <c r="F55" i="30"/>
  <c r="F54" i="30"/>
  <c r="F53" i="30"/>
  <c r="F52" i="30"/>
  <c r="F51" i="30"/>
  <c r="F50" i="30"/>
  <c r="F49" i="30"/>
  <c r="C48" i="30"/>
  <c r="F48" i="30" s="1"/>
  <c r="F47" i="30"/>
  <c r="C46" i="30"/>
  <c r="F46" i="30" s="1"/>
  <c r="F45" i="30"/>
  <c r="F44" i="30"/>
  <c r="F43" i="30"/>
  <c r="F42" i="30"/>
  <c r="F41" i="30"/>
  <c r="F40" i="30"/>
  <c r="F39" i="30"/>
  <c r="F38" i="30"/>
  <c r="F37" i="30"/>
  <c r="F36" i="30"/>
  <c r="F35" i="30"/>
  <c r="F34" i="30"/>
  <c r="F33" i="30"/>
  <c r="F32" i="30"/>
  <c r="F31" i="30"/>
  <c r="F30" i="30"/>
  <c r="F29" i="30"/>
  <c r="F28" i="30"/>
  <c r="F27" i="30"/>
  <c r="F26" i="30"/>
  <c r="C25" i="30"/>
  <c r="F25" i="30" s="1"/>
  <c r="F24" i="30"/>
  <c r="F23" i="30"/>
  <c r="F22" i="30"/>
  <c r="F21" i="30"/>
  <c r="F20" i="30"/>
  <c r="F19" i="30"/>
  <c r="F18" i="30"/>
  <c r="F17" i="30"/>
  <c r="F16" i="30"/>
  <c r="F15" i="30"/>
  <c r="F14" i="30"/>
  <c r="C13" i="30"/>
  <c r="F13" i="30" s="1"/>
  <c r="F12" i="30"/>
  <c r="F11" i="30"/>
  <c r="F10" i="30"/>
  <c r="F9" i="30"/>
  <c r="C8" i="30"/>
  <c r="F7" i="30"/>
  <c r="H41" i="29"/>
  <c r="G40" i="29"/>
  <c r="G41" i="29" s="1"/>
  <c r="G39" i="29"/>
  <c r="H36" i="29"/>
  <c r="G35" i="29"/>
  <c r="G34" i="29"/>
  <c r="G33" i="29"/>
  <c r="G32" i="29"/>
  <c r="H28" i="29"/>
  <c r="G26" i="29"/>
  <c r="G25" i="29"/>
  <c r="H22" i="29"/>
  <c r="G20" i="29"/>
  <c r="G19" i="29"/>
  <c r="G18" i="29"/>
  <c r="G17" i="29"/>
  <c r="G16" i="29"/>
  <c r="G15" i="29"/>
  <c r="G14" i="29"/>
  <c r="F23" i="28"/>
  <c r="E23" i="28"/>
  <c r="F24" i="27"/>
  <c r="D24" i="27"/>
  <c r="C24" i="27"/>
  <c r="B24" i="27"/>
  <c r="E22" i="27"/>
  <c r="E24" i="27" s="1"/>
  <c r="F19" i="27"/>
  <c r="D19" i="27"/>
  <c r="C19" i="27"/>
  <c r="B19" i="27"/>
  <c r="E17" i="27"/>
  <c r="E16" i="27"/>
  <c r="E19" i="27" s="1"/>
  <c r="M32" i="25"/>
  <c r="L32" i="25"/>
  <c r="K32" i="25"/>
  <c r="I32" i="25"/>
  <c r="H32" i="25"/>
  <c r="G32" i="25"/>
  <c r="F32" i="25"/>
  <c r="E32" i="25"/>
  <c r="D32" i="25"/>
  <c r="C32" i="25"/>
  <c r="M30" i="25"/>
  <c r="B21" i="24"/>
  <c r="E20" i="24"/>
  <c r="E21" i="24" s="1"/>
  <c r="K22" i="23"/>
  <c r="J22" i="23"/>
  <c r="I22" i="23"/>
  <c r="H22" i="23"/>
  <c r="G22" i="23"/>
  <c r="E22" i="23"/>
  <c r="D22" i="23"/>
  <c r="C22" i="23"/>
  <c r="B22" i="23"/>
  <c r="F21" i="23"/>
  <c r="L21" i="23" s="1"/>
  <c r="F20" i="23"/>
  <c r="L20" i="23" s="1"/>
  <c r="F19" i="23"/>
  <c r="L19" i="23" s="1"/>
  <c r="F18" i="23"/>
  <c r="L18" i="23" s="1"/>
  <c r="F17" i="23"/>
  <c r="L17" i="23" s="1"/>
  <c r="F16" i="23"/>
  <c r="L16" i="23" s="1"/>
  <c r="F15" i="23"/>
  <c r="L15" i="23" s="1"/>
  <c r="F14" i="23"/>
  <c r="L14" i="23" s="1"/>
  <c r="F13" i="23"/>
  <c r="L13" i="23" s="1"/>
  <c r="F12" i="23"/>
  <c r="L12" i="23" s="1"/>
  <c r="F11" i="23"/>
  <c r="G36" i="29" l="1"/>
  <c r="G22" i="29"/>
  <c r="G28" i="29"/>
  <c r="G29" i="29" s="1"/>
  <c r="H29" i="29"/>
  <c r="H42" i="29"/>
  <c r="C74" i="30"/>
  <c r="F8" i="30"/>
  <c r="F74" i="30" s="1"/>
  <c r="G42" i="29"/>
  <c r="F22" i="23"/>
  <c r="L11" i="23"/>
  <c r="L22" i="23" s="1"/>
  <c r="D36" i="22" l="1"/>
  <c r="F29" i="22"/>
  <c r="D29" i="22"/>
  <c r="D17" i="22"/>
  <c r="D19" i="22" s="1"/>
  <c r="D23" i="22" s="1"/>
  <c r="D15" i="22"/>
  <c r="J14" i="21"/>
  <c r="I13" i="21"/>
  <c r="I17" i="21" s="1"/>
  <c r="H13" i="21"/>
  <c r="G13" i="21"/>
  <c r="F13" i="21"/>
  <c r="E13" i="21"/>
  <c r="D13" i="21"/>
  <c r="C13" i="21"/>
  <c r="I10" i="21"/>
  <c r="C10" i="20"/>
  <c r="C18" i="20" s="1"/>
  <c r="C24" i="20" s="1"/>
  <c r="C30" i="20" s="1"/>
  <c r="D41" i="22" l="1"/>
  <c r="D45" i="22" s="1"/>
  <c r="D46" i="22" s="1"/>
  <c r="H39" i="19"/>
  <c r="D29" i="19"/>
  <c r="D41" i="19" s="1"/>
  <c r="H26" i="19"/>
  <c r="D18" i="19"/>
  <c r="H16" i="19"/>
  <c r="H18" i="19" s="1"/>
  <c r="H29" i="19" l="1"/>
  <c r="H41" i="19" s="1"/>
  <c r="D26" i="11"/>
  <c r="C26" i="11"/>
  <c r="C14" i="11"/>
  <c r="C13" i="11"/>
  <c r="E27" i="4" l="1"/>
  <c r="D27" i="4"/>
  <c r="D16" i="17" l="1"/>
  <c r="C16" i="17" l="1"/>
  <c r="C21" i="15" l="1"/>
  <c r="D21" i="15" l="1"/>
  <c r="C25" i="15"/>
  <c r="C26" i="15" s="1"/>
  <c r="C22" i="14" l="1"/>
  <c r="D22" i="14"/>
  <c r="C16" i="14"/>
  <c r="D16" i="14"/>
  <c r="E36" i="11"/>
  <c r="E37" i="11"/>
  <c r="E35" i="11"/>
  <c r="C23" i="14" l="1"/>
  <c r="C41" i="11"/>
  <c r="E38" i="11"/>
  <c r="C20" i="11"/>
  <c r="C27" i="11" s="1"/>
  <c r="D32" i="1" l="1"/>
  <c r="D10" i="1"/>
  <c r="C10" i="1"/>
  <c r="B7" i="7" l="1"/>
  <c r="E7" i="7"/>
  <c r="F7" i="7"/>
  <c r="D13" i="16" l="1"/>
  <c r="D52" i="1" l="1"/>
  <c r="E38" i="4" l="1"/>
  <c r="D38" i="4"/>
  <c r="D39" i="4" s="1"/>
  <c r="C13" i="16"/>
  <c r="E39" i="4" l="1"/>
  <c r="D25" i="15" l="1"/>
  <c r="D26" i="15" s="1"/>
  <c r="D23" i="14" l="1"/>
  <c r="D20" i="11"/>
  <c r="D27" i="11" l="1"/>
  <c r="C13" i="1"/>
  <c r="C54" i="1" l="1"/>
  <c r="C55" i="1" s="1"/>
  <c r="D54" i="1"/>
  <c r="D55" i="1" s="1"/>
</calcChain>
</file>

<file path=xl/sharedStrings.xml><?xml version="1.0" encoding="utf-8"?>
<sst xmlns="http://schemas.openxmlformats.org/spreadsheetml/2006/main" count="810" uniqueCount="607">
  <si>
    <r>
      <rPr>
        <b/>
        <sz val="9"/>
        <rFont val="Arial"/>
        <family val="2"/>
      </rPr>
      <t>CUENTAS</t>
    </r>
  </si>
  <si>
    <r>
      <rPr>
        <b/>
        <sz val="9"/>
        <rFont val="Arial"/>
        <family val="2"/>
      </rPr>
      <t>Saldos al</t>
    </r>
  </si>
  <si>
    <r>
      <rPr>
        <sz val="9"/>
        <rFont val="Arial"/>
        <family val="2"/>
      </rPr>
      <t>Caja G.</t>
    </r>
  </si>
  <si>
    <r>
      <rPr>
        <sz val="9"/>
        <rFont val="Arial"/>
        <family val="2"/>
      </rPr>
      <t>Cheques de Terceros en Cartera US$.</t>
    </r>
  </si>
  <si>
    <r>
      <rPr>
        <b/>
        <sz val="9"/>
        <rFont val="Arial"/>
        <family val="2"/>
      </rPr>
      <t>RECAUDACIONES A DEPOSITAR</t>
    </r>
  </si>
  <si>
    <r>
      <rPr>
        <b/>
        <sz val="9"/>
        <rFont val="Arial"/>
        <family val="2"/>
      </rPr>
      <t>BANCOS MONEDA LOCAL</t>
    </r>
  </si>
  <si>
    <r>
      <rPr>
        <b/>
        <sz val="9"/>
        <rFont val="Arial"/>
        <family val="2"/>
      </rPr>
      <t>TOTAL BANCOS MONEDA LOCAL</t>
    </r>
  </si>
  <si>
    <r>
      <rPr>
        <sz val="9"/>
        <rFont val="Arial"/>
        <family val="2"/>
      </rPr>
      <t>Cooperativa Chortitzer Ltda. – Caja de Ahorro</t>
    </r>
  </si>
  <si>
    <r>
      <rPr>
        <b/>
        <sz val="9"/>
        <rFont val="Arial"/>
        <family val="2"/>
      </rPr>
      <t>TOTAL OTRAS ENTIDADES</t>
    </r>
  </si>
  <si>
    <r>
      <rPr>
        <b/>
        <sz val="9"/>
        <rFont val="Arial"/>
        <family val="2"/>
      </rPr>
      <t>TOTAL DISPONIBILIDADES</t>
    </r>
  </si>
  <si>
    <r>
      <rPr>
        <b/>
        <sz val="9"/>
        <rFont val="Arial"/>
        <family val="2"/>
      </rPr>
      <t>Corriente</t>
    </r>
  </si>
  <si>
    <r>
      <rPr>
        <b/>
        <sz val="9"/>
        <rFont val="Arial"/>
        <family val="2"/>
      </rPr>
      <t>Total Corriente</t>
    </r>
  </si>
  <si>
    <r>
      <rPr>
        <b/>
        <sz val="9"/>
        <rFont val="Arial"/>
        <family val="2"/>
      </rPr>
      <t>No Corriente</t>
    </r>
  </si>
  <si>
    <r>
      <rPr>
        <b/>
        <sz val="9"/>
        <rFont val="Arial"/>
        <family val="2"/>
      </rPr>
      <t>Total No Corriente</t>
    </r>
  </si>
  <si>
    <r>
      <rPr>
        <sz val="9"/>
        <rFont val="Arial"/>
        <family val="2"/>
      </rPr>
      <t>Acreedores Varios G.</t>
    </r>
  </si>
  <si>
    <r>
      <rPr>
        <sz val="9"/>
        <rFont val="Arial"/>
        <family val="2"/>
      </rPr>
      <t>Acreedores Varios US$.</t>
    </r>
  </si>
  <si>
    <r>
      <rPr>
        <sz val="9"/>
        <rFont val="Arial"/>
        <family val="2"/>
      </rPr>
      <t>Proveedores Locales G.</t>
    </r>
  </si>
  <si>
    <r>
      <rPr>
        <sz val="9"/>
        <rFont val="Arial"/>
        <family val="2"/>
      </rPr>
      <t>Proveedores Locales US$.</t>
    </r>
  </si>
  <si>
    <r>
      <rPr>
        <sz val="9"/>
        <rFont val="Arial"/>
        <family val="2"/>
      </rPr>
      <t>Interés a devengar Proveedores Locales U$S</t>
    </r>
  </si>
  <si>
    <r>
      <rPr>
        <sz val="9"/>
        <rFont val="Arial"/>
        <family val="2"/>
      </rPr>
      <t>Proveedores del Exterior US$.</t>
    </r>
  </si>
  <si>
    <r>
      <rPr>
        <b/>
        <sz val="9"/>
        <rFont val="Arial"/>
        <family val="2"/>
      </rPr>
      <t>TOTAL DEUDAS COMERCIALES</t>
    </r>
  </si>
  <si>
    <r>
      <rPr>
        <b/>
        <sz val="10"/>
        <rFont val="Arial"/>
        <family val="2"/>
      </rPr>
      <t>En Guaraníes</t>
    </r>
  </si>
  <si>
    <r>
      <rPr>
        <sz val="9"/>
        <rFont val="Arial"/>
        <family val="2"/>
      </rPr>
      <t>Documentos a Pagar (Obligaciones Bancarias) US$.</t>
    </r>
  </si>
  <si>
    <r>
      <rPr>
        <sz val="9"/>
        <rFont val="Arial"/>
        <family val="2"/>
      </rPr>
      <t>Documentos a Pagar (Obligaciones Bancarias) G.</t>
    </r>
  </si>
  <si>
    <r>
      <rPr>
        <sz val="9"/>
        <rFont val="Arial"/>
        <family val="2"/>
      </rPr>
      <t>Intereses a Pagar US$.</t>
    </r>
  </si>
  <si>
    <r>
      <rPr>
        <sz val="9"/>
        <rFont val="Arial"/>
        <family val="2"/>
      </rPr>
      <t>Intereses a Pagar G.</t>
    </r>
  </si>
  <si>
    <r>
      <rPr>
        <sz val="9"/>
        <rFont val="Arial"/>
        <family val="2"/>
      </rPr>
      <t>Intereses a Devengar US$.</t>
    </r>
  </si>
  <si>
    <r>
      <rPr>
        <sz val="9"/>
        <rFont val="Arial"/>
        <family val="2"/>
      </rPr>
      <t>Intereses a Devengar G.</t>
    </r>
  </si>
  <si>
    <r>
      <rPr>
        <sz val="9"/>
        <rFont val="Arial"/>
        <family val="2"/>
      </rPr>
      <t>Banco Regional S.A.E.C.A. Tarjetas de Créditos</t>
    </r>
  </si>
  <si>
    <r>
      <rPr>
        <sz val="9"/>
        <rFont val="Arial"/>
        <family val="2"/>
      </rPr>
      <t>Bonos Emitidos a Pagar US$.</t>
    </r>
  </si>
  <si>
    <r>
      <rPr>
        <sz val="9"/>
        <rFont val="Arial"/>
        <family val="2"/>
      </rPr>
      <t>Bonos Emitidos a Pagar G.</t>
    </r>
  </si>
  <si>
    <r>
      <rPr>
        <sz val="9"/>
        <rFont val="Arial"/>
        <family val="2"/>
      </rPr>
      <t>Intereses s/ Bonos a Pagar US$.</t>
    </r>
  </si>
  <si>
    <r>
      <rPr>
        <sz val="9"/>
        <rFont val="Arial"/>
        <family val="2"/>
      </rPr>
      <t>Intereses s/ Bonos a Pagar G.</t>
    </r>
  </si>
  <si>
    <r>
      <rPr>
        <sz val="9"/>
        <rFont val="Arial"/>
        <family val="2"/>
      </rPr>
      <t>Intereses a Devengar s/ Bonos a Pagar US$.</t>
    </r>
  </si>
  <si>
    <r>
      <rPr>
        <sz val="9"/>
        <rFont val="Arial"/>
        <family val="2"/>
      </rPr>
      <t>Intereses a Devengar s/ Bonos a Pagar G.</t>
    </r>
  </si>
  <si>
    <r>
      <rPr>
        <sz val="9"/>
        <rFont val="Arial"/>
        <family val="2"/>
      </rPr>
      <t>Intereses a Pagar Bancarias US$.</t>
    </r>
  </si>
  <si>
    <r>
      <rPr>
        <sz val="9"/>
        <rFont val="Arial"/>
        <family val="2"/>
      </rPr>
      <t>Intereses s/ Bonos a Pagar US$</t>
    </r>
  </si>
  <si>
    <r>
      <rPr>
        <sz val="9"/>
        <rFont val="Arial"/>
        <family val="2"/>
      </rPr>
      <t>Anticipos de Clientes US$.</t>
    </r>
  </si>
  <si>
    <r>
      <rPr>
        <sz val="9"/>
        <rFont val="Arial"/>
        <family val="2"/>
      </rPr>
      <t>Anticipos de Clientes G.</t>
    </r>
  </si>
  <si>
    <r>
      <rPr>
        <b/>
        <sz val="9"/>
        <rFont val="Arial"/>
        <family val="2"/>
      </rPr>
      <t>TOTAL ANTICIPOS DE CLIENTES</t>
    </r>
  </si>
  <si>
    <r>
      <rPr>
        <b/>
        <sz val="9"/>
        <rFont val="Arial"/>
        <family val="2"/>
      </rPr>
      <t>TOTAL OTROS INGRESOS OPERATIVOS</t>
    </r>
  </si>
  <si>
    <r>
      <rPr>
        <b/>
        <sz val="10"/>
        <rFont val="Arial"/>
        <family val="2"/>
      </rPr>
      <t>ANEXOS – INFORMES COMPLEMENTARIOS</t>
    </r>
  </si>
  <si>
    <r>
      <rPr>
        <b/>
        <sz val="11"/>
        <rFont val="Arial"/>
        <family val="2"/>
      </rPr>
      <t>CONTENIDO</t>
    </r>
  </si>
  <si>
    <r>
      <rPr>
        <b/>
        <sz val="11"/>
        <rFont val="Arial"/>
        <family val="2"/>
      </rPr>
      <t>PAGINA</t>
    </r>
  </si>
  <si>
    <r>
      <rPr>
        <sz val="11"/>
        <rFont val="Arial"/>
        <family val="2"/>
      </rPr>
      <t>*  Presentación</t>
    </r>
  </si>
  <si>
    <r>
      <rPr>
        <sz val="11"/>
        <rFont val="Arial"/>
        <family val="2"/>
      </rPr>
      <t>* Balance general</t>
    </r>
  </si>
  <si>
    <r>
      <rPr>
        <sz val="11"/>
        <rFont val="Arial"/>
        <family val="2"/>
      </rPr>
      <t>* Estado de resultados</t>
    </r>
  </si>
  <si>
    <r>
      <rPr>
        <sz val="11"/>
        <rFont val="Arial"/>
        <family val="2"/>
      </rPr>
      <t>* Estado de variación del patrimonio neto</t>
    </r>
  </si>
  <si>
    <r>
      <rPr>
        <sz val="11"/>
        <rFont val="Arial"/>
        <family val="2"/>
      </rPr>
      <t>* Estado de flujos de efectivo</t>
    </r>
  </si>
  <si>
    <r>
      <rPr>
        <sz val="11"/>
        <rFont val="Arial"/>
        <family val="2"/>
      </rPr>
      <t>* Notas a los estados financieros</t>
    </r>
  </si>
  <si>
    <r>
      <rPr>
        <sz val="11"/>
        <rFont val="Arial"/>
        <family val="2"/>
      </rPr>
      <t>* Anexos – Informes complementarios</t>
    </r>
  </si>
  <si>
    <r>
      <rPr>
        <b/>
        <u/>
        <sz val="14"/>
        <rFont val="Arial"/>
        <family val="2"/>
      </rPr>
      <t>ESTADOS FINANCIEROS</t>
    </r>
  </si>
  <si>
    <r>
      <rPr>
        <b/>
        <sz val="12"/>
        <rFont val="Arial"/>
        <family val="2"/>
      </rPr>
      <t xml:space="preserve">Acciones
</t>
    </r>
    <r>
      <rPr>
        <b/>
        <sz val="12"/>
        <rFont val="Arial"/>
        <family val="2"/>
      </rPr>
      <t>Cantidad</t>
    </r>
  </si>
  <si>
    <r>
      <rPr>
        <b/>
        <sz val="12"/>
        <rFont val="Arial"/>
        <family val="2"/>
      </rPr>
      <t>Tipo</t>
    </r>
  </si>
  <si>
    <r>
      <rPr>
        <b/>
        <sz val="12"/>
        <rFont val="Arial"/>
        <family val="2"/>
      </rPr>
      <t xml:space="preserve">Nro. de votos
</t>
    </r>
    <r>
      <rPr>
        <b/>
        <sz val="12"/>
        <rFont val="Arial"/>
        <family val="2"/>
      </rPr>
      <t>que otorga c/u</t>
    </r>
  </si>
  <si>
    <r>
      <rPr>
        <b/>
        <sz val="12"/>
        <rFont val="Arial"/>
        <family val="2"/>
      </rPr>
      <t>Suscripto G.</t>
    </r>
  </si>
  <si>
    <r>
      <rPr>
        <b/>
        <sz val="12"/>
        <rFont val="Arial"/>
        <family val="2"/>
      </rPr>
      <t>Integrado G.</t>
    </r>
  </si>
  <si>
    <t>Nominativa</t>
  </si>
  <si>
    <t>1. EL ENTE</t>
  </si>
  <si>
    <r>
      <t xml:space="preserve">Por Escritura Pública </t>
    </r>
    <r>
      <rPr>
        <b/>
        <sz val="10"/>
        <rFont val="Arial"/>
        <family val="2"/>
      </rPr>
      <t xml:space="preserve">Nº 300 </t>
    </r>
    <r>
      <rPr>
        <sz val="10"/>
        <rFont val="Arial"/>
        <family val="2"/>
      </rPr>
      <t>de fecha 25 de setiembre de 1980 pasada ante el Escribano Público Luís Manuel Brunstein; aprobada por Decreto del Poder Ejecutivo Nº 23.005 de fecha 07 de febrero de 1981, anotada  en  el  Registro  Público  de  Comercio  bajo  el  Nº  658,  al  folio  3.430  y  siguientes,  Sección Contratos, Serie “B”, en fecha 15 de junio de 1989.</t>
    </r>
  </si>
  <si>
    <r>
      <rPr>
        <b/>
        <sz val="10"/>
        <color rgb="FF000000"/>
        <rFont val="Arial"/>
        <family val="2"/>
      </rPr>
      <t>KUROSU  &amp;  CIA  S.A.</t>
    </r>
    <r>
      <rPr>
        <sz val="10"/>
        <color rgb="FF000000"/>
        <rFont val="Arial"/>
        <family val="2"/>
      </rPr>
      <t xml:space="preserve">  fue  constituida  por  Escritura  Pública  Nº  138  de  fecha  24  de  octubre  de  1975 pasada ante el  Escribano Público Luís Manuel  Brunstein. Los Estatutos Sociales fueron aprobados, y reconocida su personería jurídica, por Decreto del Poder Ejecutivo Nº 20.400 de fecha 27 de enero de 1976; inscripta en el Registro Público de Comercio bajo el Nº 657 al folio 3.406 y siguientes, Sección Contratos,  Serie  “B”,  en  fecha  15  de  junio  de  1989.  El  contrato  social  originario  tuvo  las  siguientes modificaciones:</t>
    </r>
  </si>
  <si>
    <r>
      <t xml:space="preserve">Por Escritura Pública Nº </t>
    </r>
    <r>
      <rPr>
        <b/>
        <sz val="10"/>
        <rFont val="Arial"/>
        <family val="2"/>
      </rPr>
      <t xml:space="preserve">20 </t>
    </r>
    <r>
      <rPr>
        <sz val="10"/>
        <rFont val="Arial"/>
        <family val="2"/>
      </rPr>
      <t>de fecha 27 de mayo de 1991 pasada ante el Escribano Público Luís Manuel Brunstein;  aprobada  por  Decreto  del  Poder  Ejecutivo  Nº  12.233  de  fecha  13  de  enero  de  1992,  e inscripta  en  el  Registro  Público  de  Comercio  bajo  el  Nº  185,  al  folio  1.032  y  siguientes,  Sección Contratos, Serie “B”, en fecha 25 de febrero de 1992.</t>
    </r>
  </si>
  <si>
    <r>
      <t xml:space="preserve">Por  Escritura  Pública  Nº  </t>
    </r>
    <r>
      <rPr>
        <b/>
        <sz val="10"/>
        <rFont val="Arial"/>
        <family val="2"/>
      </rPr>
      <t xml:space="preserve">149  </t>
    </r>
    <r>
      <rPr>
        <sz val="10"/>
        <rFont val="Arial"/>
        <family val="2"/>
      </rPr>
      <t xml:space="preserve">de  fecha  29  de  julio  de  1996  pasada  ante  la  Escribana  Pública  Fanny Kiyomi Moriya Ishibashi, inscripta en el Registro de Personas Jurídicas y Asociaciones, bajo el Nº 440, folio  55.734  y  siguientes,  serie  “A”,  en  fecha  03  de  setiembre  de  1996;  y  en  el  Registro  Público  de Comercio,  bajo  el  Nº  482,  folio  4.657  y  siguientes,  serie  “C”,  Sección  Contratos,  en  fecha  10  de setiembre de 1996.
</t>
    </r>
  </si>
  <si>
    <r>
      <t xml:space="preserve">Por  Escritura  Pública  Nº  </t>
    </r>
    <r>
      <rPr>
        <b/>
        <sz val="10"/>
        <rFont val="Arial"/>
        <family val="2"/>
      </rPr>
      <t xml:space="preserve">146  </t>
    </r>
    <r>
      <rPr>
        <sz val="10"/>
        <rFont val="Arial"/>
        <family val="2"/>
      </rPr>
      <t>de  fecha  10  de  junio  de  1998  pasada  ante  la  Escribana  Pública Fanny Kiyomi Moriya Ishibashi, anotada en el Registro de Personas Jurídicas y Asociaciones, bajo el Nº 336, folio 4.764, Serie “A”, en fecha 18 de setiembre de 1998; y en el Registro Público de Comercio, Sección Contratos, bajo el Nº 693, Serie “A”, folio 4.247 y siguientes, en fecha 25 de setiembre de 1998.</t>
    </r>
  </si>
  <si>
    <r>
      <t xml:space="preserve">Por  Escritura  Pública  Nº  </t>
    </r>
    <r>
      <rPr>
        <b/>
        <sz val="10"/>
        <rFont val="Arial"/>
        <family val="2"/>
      </rPr>
      <t xml:space="preserve">176  </t>
    </r>
    <r>
      <rPr>
        <sz val="10"/>
        <rFont val="Arial"/>
        <family val="2"/>
      </rPr>
      <t>de  fecha  04  de  junio  de  2004  pasada  ante  la  Escribana  Pública Fanny Kiyomi Moriya Ishibashi, inscripta en el Registro de Personas Jurídicas y Asociaciones, bajo el Nº 247, folio 2.607, Serie “A”, en fecha 04 de agosto de 2004; y en el  Registro Público de Comercio, Sección Contratos, Serie “B”, bajo el Nº 730, folio 8.439 y siguientes, en fecha 22 de julio de 2004.</t>
    </r>
  </si>
  <si>
    <r>
      <t xml:space="preserve">Por Escritura Pública Nº </t>
    </r>
    <r>
      <rPr>
        <b/>
        <sz val="10"/>
        <rFont val="Arial"/>
        <family val="2"/>
      </rPr>
      <t xml:space="preserve">163 </t>
    </r>
    <r>
      <rPr>
        <sz val="10"/>
        <rFont val="Arial"/>
        <family val="2"/>
      </rPr>
      <t xml:space="preserve">de fecha 10 de agosto de 2006 pasada ante la Escribana Pública Fanny Kiyomi Moriya Ishibashi, inscripta en el Registro de Personas Jurídicas y Asociaciones, bajo el Nº 1.408, folio 15.845, Serie “C”, en fecha 06 de diciembre de 2006; y en el Registro Público de Comercio, Sección Contratos, Serie “E”, bajo el Nº 1.334, folio 13.309 y siguientes, en fecha 06 de diciembre de 2006, con esta modificación de la escritura, la Sociedad queda habilitada para emitir títulos valores que podrán ser negociados a través de la bolsa de valores, previa autorización de la Comisión Nacional de Valores y de conformidad a las leyes que regulan la materia.
</t>
    </r>
    <r>
      <rPr>
        <sz val="10"/>
        <rFont val="Arial"/>
        <family val="2"/>
      </rPr>
      <t xml:space="preserve">
</t>
    </r>
  </si>
  <si>
    <r>
      <t xml:space="preserve">Por  Escritura  Pública  Nº  </t>
    </r>
    <r>
      <rPr>
        <b/>
        <sz val="10"/>
        <rFont val="Arial"/>
        <family val="2"/>
      </rPr>
      <t xml:space="preserve">98  </t>
    </r>
    <r>
      <rPr>
        <sz val="10"/>
        <rFont val="Arial"/>
        <family val="2"/>
      </rPr>
      <t>de  fecha  04  de mayo  de  2009,  pasada  ante  la  Escribana  Pública Fanny Kiyomi Moriya Ishibashi, anotada en el Registro de Personas Jurídicas y Asociaciones, bajo el Nº 614, folio  6.662,  Serie  “A”,  en  fecha  08  de  junio  de  2009;  y  en  el  Registro  Público  de  Comercio,  Sección Contratos, Serie “A”, bajo el Nº 297, folio 2.435, en fecha 08 de junio de 2009.</t>
    </r>
  </si>
  <si>
    <r>
      <t xml:space="preserve">Por  Escritura Pública  N°  </t>
    </r>
    <r>
      <rPr>
        <b/>
        <sz val="10"/>
        <rFont val="Arial"/>
        <family val="2"/>
      </rPr>
      <t xml:space="preserve">104 </t>
    </r>
    <r>
      <rPr>
        <sz val="10"/>
        <rFont val="Arial"/>
        <family val="2"/>
      </rPr>
      <t>de fecha  07  de junio de  2013,  pasada  ante la  Escribana  Pública Fanny Kiyomi Moriya Ishibashi, anotada en el Registro de Personas Jurídicas y Asociaciones, bajo el N° 912, folio  9855  serie  “A”,  en  fecha  02  de  julio  de  2013;  y  en  el  Registro  Público  de  Comercio,  sección contratos serie “H”, bajo el N° 153, folio 1607 y siguientes, en fecha 02 de julio de 2013.</t>
    </r>
  </si>
  <si>
    <r>
      <rPr>
        <sz val="9"/>
        <rFont val="Arial"/>
        <family val="2"/>
      </rPr>
      <t>Caja US$</t>
    </r>
  </si>
  <si>
    <r>
      <rPr>
        <b/>
        <sz val="9"/>
        <rFont val="Arial"/>
        <family val="2"/>
      </rPr>
      <t>TOTAL CAJA</t>
    </r>
  </si>
  <si>
    <r>
      <rPr>
        <sz val="9"/>
        <rFont val="Arial"/>
        <family val="2"/>
      </rPr>
      <t>Cheques de Terceros en Cartera G.</t>
    </r>
  </si>
  <si>
    <t>En Guaranies</t>
  </si>
  <si>
    <t>NOTA 2. PRINCIPALES POLITICAS DE CONTABILIDAD</t>
  </si>
  <si>
    <t>Para la preparación y presentación de los estados financieros la Sociedad adopta las siguientes políticas de contabilidad, siguiendo los lineamientos generales de las prácticas contables usuales en el país.</t>
  </si>
  <si>
    <t>a) Bases de contabilización.</t>
  </si>
  <si>
    <t>b) Reconocimiento de ingresos y de egresos.</t>
  </si>
  <si>
    <t>Los ingresos y egresos son reconocidos contablemente en función a su devengamiento.</t>
  </si>
  <si>
    <t>d) Valuación de Bienes de Cambio.</t>
  </si>
  <si>
    <t>Las existencias han sido valuadas al costo de adquisición, el valor asignado de los bienes es inferior a su valor de realización.</t>
  </si>
  <si>
    <t>El método de valuación de las salidas de existencias es el  precio promedio ponderado. (Ver nota 6 y Anexo F).</t>
  </si>
  <si>
    <t>e) Valuación de la Moneda Extranjera.</t>
  </si>
  <si>
    <t>La  Sociedad  adopta  la  política  de  convertir  al  guaraní  los  saldos  deudores  y  acreedores  en  moneda extranjera  al  tipo  de  cambio  emitido  por  la  Subsecretaría  de  Estado  de  Tributación  al  cierre  de  los estados financieros. Tipo de cambio comprador para las cuentas activas y tipo de cambio vendedor para las cuentas pasivas.</t>
  </si>
  <si>
    <r>
      <rPr>
        <b/>
        <sz val="10"/>
        <color rgb="FF000000"/>
        <rFont val="Arial"/>
        <family val="2"/>
      </rPr>
      <t>NOTA 3. DISPONIBILIDADES</t>
    </r>
    <r>
      <rPr>
        <sz val="10"/>
        <color rgb="FF000000"/>
        <rFont val="Arial"/>
        <family val="2"/>
      </rPr>
      <t xml:space="preserve">
</t>
    </r>
  </si>
  <si>
    <r>
      <rPr>
        <b/>
        <sz val="9"/>
        <rFont val="Arial"/>
        <family val="2"/>
      </rPr>
      <t>En Guaraníes</t>
    </r>
  </si>
  <si>
    <r>
      <rPr>
        <b/>
        <sz val="10"/>
        <rFont val="Arial"/>
        <family val="2"/>
      </rPr>
      <t xml:space="preserve">NOTA 4. CREDITOS
</t>
    </r>
    <r>
      <rPr>
        <sz val="10"/>
        <rFont val="Arial"/>
        <family val="2"/>
      </rPr>
      <t/>
    </r>
  </si>
  <si>
    <t xml:space="preserve">Representan derechos de la Sociedad contra terceros (clientes en su mayor parte) originados por ventas a crédito de maquinarias, repuestos, lubricantes y servicios de asistencia técnica; además de anticipos a proveedores.
</t>
  </si>
  <si>
    <t>Se compone como sigue:</t>
  </si>
  <si>
    <t>Clientes US$.</t>
  </si>
  <si>
    <t>Clientes G.</t>
  </si>
  <si>
    <t>Otros Créditos US$.</t>
  </si>
  <si>
    <t>Total Corriente</t>
  </si>
  <si>
    <t>No Corriente</t>
  </si>
  <si>
    <t>Total No Corriente</t>
  </si>
  <si>
    <t>TOTAL CREDITOS</t>
  </si>
  <si>
    <r>
      <rPr>
        <b/>
        <sz val="8"/>
        <rFont val="Arial"/>
        <family val="2"/>
      </rPr>
      <t>Situación</t>
    </r>
  </si>
  <si>
    <r>
      <rPr>
        <b/>
        <sz val="8"/>
        <rFont val="Arial"/>
        <family val="2"/>
      </rPr>
      <t>Monto</t>
    </r>
  </si>
  <si>
    <r>
      <rPr>
        <b/>
        <sz val="8"/>
        <rFont val="Arial"/>
        <family val="2"/>
      </rPr>
      <t>Previsiones</t>
    </r>
  </si>
  <si>
    <r>
      <rPr>
        <b/>
        <sz val="8"/>
        <rFont val="Arial"/>
        <family val="2"/>
      </rPr>
      <t>( en G.)</t>
    </r>
  </si>
  <si>
    <r>
      <rPr>
        <b/>
        <sz val="8"/>
        <rFont val="Arial"/>
        <family val="2"/>
      </rPr>
      <t xml:space="preserve">%
</t>
    </r>
    <r>
      <rPr>
        <b/>
        <sz val="8"/>
        <rFont val="Arial"/>
        <family val="2"/>
      </rPr>
      <t>Prev.s/Catera</t>
    </r>
  </si>
  <si>
    <r>
      <rPr>
        <b/>
        <sz val="8"/>
        <rFont val="Arial"/>
        <family val="2"/>
      </rPr>
      <t>A. Total Cartera no Vencida</t>
    </r>
  </si>
  <si>
    <r>
      <rPr>
        <sz val="8"/>
        <rFont val="Arial"/>
        <family val="2"/>
      </rPr>
      <t>Normal</t>
    </r>
  </si>
  <si>
    <r>
      <rPr>
        <sz val="8"/>
        <rFont val="Arial"/>
        <family val="2"/>
      </rPr>
      <t>En Gestión de Cobro</t>
    </r>
  </si>
  <si>
    <r>
      <rPr>
        <sz val="8"/>
        <rFont val="Arial"/>
        <family val="2"/>
      </rPr>
      <t>En Gestión de Cobro Judicial</t>
    </r>
  </si>
  <si>
    <r>
      <rPr>
        <b/>
        <sz val="8"/>
        <rFont val="Arial"/>
        <family val="2"/>
      </rPr>
      <t>B. Total Cartera Vencida</t>
    </r>
  </si>
  <si>
    <r>
      <rPr>
        <b/>
        <sz val="8"/>
        <rFont val="Arial"/>
        <family val="2"/>
      </rPr>
      <t>Observaciones</t>
    </r>
  </si>
  <si>
    <r>
      <rPr>
        <b/>
        <u/>
        <sz val="8"/>
        <rFont val="Arial"/>
        <family val="2"/>
      </rPr>
      <t>Criterios de Clasificación utilizados</t>
    </r>
  </si>
  <si>
    <r>
      <rPr>
        <b/>
        <sz val="8"/>
        <rFont val="Arial"/>
        <family val="2"/>
      </rPr>
      <t>de 01 a 90 días de atraso</t>
    </r>
  </si>
  <si>
    <r>
      <rPr>
        <b/>
        <sz val="8"/>
        <rFont val="Arial"/>
        <family val="2"/>
      </rPr>
      <t>de 91 a 180 días de atraso</t>
    </r>
  </si>
  <si>
    <r>
      <rPr>
        <b/>
        <sz val="8"/>
        <rFont val="Arial"/>
        <family val="2"/>
      </rPr>
      <t>de 181 días de atraso en adelante</t>
    </r>
  </si>
  <si>
    <t xml:space="preserve">NOTA 5. INTERESES A DEVENGAR
</t>
  </si>
  <si>
    <t xml:space="preserve">Corresponde a intereses a devengar por las ventas a crédito, reconociendo el ingreso correspondiente con el transcurso del tiempo.
</t>
  </si>
  <si>
    <t xml:space="preserve">NOTA 6. BIENES DE CAMBIO
</t>
  </si>
  <si>
    <r>
      <rPr>
        <b/>
        <sz val="10"/>
        <rFont val="Arial"/>
        <family val="2"/>
      </rPr>
      <t xml:space="preserve">NOTA 7. GASTOS NO DEVENGADOS
</t>
    </r>
    <r>
      <rPr>
        <sz val="10"/>
        <rFont val="Arial"/>
        <family val="2"/>
      </rPr>
      <t xml:space="preserve">
</t>
    </r>
  </si>
  <si>
    <t>Corresponden  a  obligaciones  a  pagar  a  proveedores  por  la  provisión  de  maquinarias,  repuestos, lubricantes y servicios.</t>
  </si>
  <si>
    <r>
      <rPr>
        <b/>
        <sz val="10"/>
        <rFont val="Arial"/>
        <family val="2"/>
      </rPr>
      <t xml:space="preserve">NOTA 8.  DEUDAS COMERCIALES
</t>
    </r>
    <r>
      <rPr>
        <sz val="10"/>
        <rFont val="Arial"/>
        <family val="2"/>
      </rPr>
      <t/>
    </r>
  </si>
  <si>
    <t xml:space="preserve">Están compuestas de la siguiente forma:
</t>
  </si>
  <si>
    <t>En Guaraníes</t>
  </si>
  <si>
    <r>
      <rPr>
        <b/>
        <sz val="10"/>
        <rFont val="Arial"/>
        <family val="2"/>
      </rPr>
      <t xml:space="preserve">NOTA 9. DEUDAS FINANCIERAS
</t>
    </r>
    <r>
      <rPr>
        <sz val="10"/>
        <rFont val="Arial"/>
        <family val="2"/>
      </rPr>
      <t xml:space="preserve">
</t>
    </r>
    <r>
      <rPr>
        <sz val="10"/>
        <rFont val="Arial"/>
        <family val="2"/>
      </rPr>
      <t/>
    </r>
  </si>
  <si>
    <r>
      <rPr>
        <b/>
        <sz val="10"/>
        <rFont val="Arial"/>
        <family val="2"/>
      </rPr>
      <t xml:space="preserve">
</t>
    </r>
    <r>
      <rPr>
        <sz val="10"/>
        <rFont val="Arial"/>
        <family val="2"/>
      </rPr>
      <t xml:space="preserve">Están compuestas por las obligaciones con instituciones bancarias y otras.
</t>
    </r>
    <r>
      <rPr>
        <sz val="10"/>
        <rFont val="Arial"/>
        <family val="2"/>
      </rPr>
      <t/>
    </r>
  </si>
  <si>
    <r>
      <t xml:space="preserve">
</t>
    </r>
    <r>
      <rPr>
        <sz val="10"/>
        <rFont val="Arial"/>
        <family val="2"/>
      </rPr>
      <t xml:space="preserve">También  contemplan  las  emisiones  de  bonos  registradas  según  las  Resoluciones  de  la  Comisión Nacional de Valores y Bolsa de Valores y Productos de Asunción S.A.
</t>
    </r>
    <r>
      <rPr>
        <sz val="10"/>
        <rFont val="Arial"/>
        <family val="2"/>
      </rPr>
      <t/>
    </r>
  </si>
  <si>
    <r>
      <rPr>
        <b/>
        <sz val="10"/>
        <rFont val="Arial"/>
        <family val="2"/>
      </rPr>
      <t xml:space="preserve">NOTA 10. ANTICIPOS DE CLIENTES
</t>
    </r>
    <r>
      <rPr>
        <sz val="10"/>
        <rFont val="Arial"/>
        <family val="2"/>
      </rPr>
      <t/>
    </r>
  </si>
  <si>
    <t>Según detalles de saldos:</t>
  </si>
  <si>
    <t>NOTA 11. OTROS INGRESOS OPERATIVOS</t>
  </si>
  <si>
    <t xml:space="preserve">El saldo de este rubro se compone de las siguientes cuentas:
</t>
  </si>
  <si>
    <r>
      <rPr>
        <sz val="10"/>
        <rFont val="Arial"/>
        <family val="2"/>
      </rPr>
      <t xml:space="preserve">
</t>
    </r>
    <r>
      <rPr>
        <b/>
        <sz val="10"/>
        <rFont val="Arial"/>
        <family val="2"/>
      </rPr>
      <t>En Guaraníes</t>
    </r>
  </si>
  <si>
    <t>TOTAL DEUDAS FINANCIERAS</t>
  </si>
  <si>
    <t>Banco Nacional de Fomento</t>
  </si>
  <si>
    <t>Los  estados  financieros  han  sido  preparados  en  base  a  costos  históricos,  no  reconocen  en  forma integral  el  efecto  de la inflación  sobre  la  situación  patrimonial  y financiera  de la  Entidad,  ni  sobre  los resultados de sus operaciones a la fecha de los presentes estados financieros, debido a que los ajustes por  la  variación  monetaria  no  constituyen  todavía  una  práctica  contable  aceptada  en  el  Paraguay, excepto por la valuación de bienes de Propiedades, Plantas y Equipos y  la actualización de las cuentas en moneda extranjera, ver Notas 2.c) y e).</t>
  </si>
  <si>
    <t xml:space="preserve">Resoluciones de la Comisión Nacional de Valores N° 9E/18 y 10E/18 de fecha 07/02/2018 y de la Bolsa de Valores y Productos de Asunción S.A. las Resoluciones N° 1717/18 y 1718/18 de fecha 19/02/2018 y N° 1756/18 de fecha 06/07/2018 y N° 1815/18 y 1816/18 de fecha 10/12/2018.
</t>
  </si>
  <si>
    <t xml:space="preserve">Corresponden a anticipos entregados por clientes a cuenta de posibles futuras compras.
</t>
  </si>
  <si>
    <r>
      <rPr>
        <b/>
        <sz val="20"/>
        <rFont val="Arial"/>
        <family val="2"/>
      </rPr>
      <t xml:space="preserve">KUROSU &amp; CIA. SOCIEDAD ANONIMA
</t>
    </r>
    <r>
      <rPr>
        <b/>
        <sz val="16"/>
        <rFont val="Arial"/>
        <family val="2"/>
      </rPr>
      <t xml:space="preserve">ESTADOS FINANCIEROS AL 31/12/2019 EN FORMA COMPARATIVA AL 31/12/2018
</t>
    </r>
    <r>
      <rPr>
        <b/>
        <sz val="15"/>
        <rFont val="Arial"/>
        <family val="2"/>
      </rPr>
      <t>INDICE</t>
    </r>
  </si>
  <si>
    <t>* Dictamen de los auditores independientes</t>
  </si>
  <si>
    <t>El mismo es obtenido utilizando un coeficiente que surge de relacionar el histórico de los tres últimos años  de  las  cuentas  incobrables,  con  los  saldos  contables  de  clientes  también  de  los  tres  últimos ejercicios.  El  mencionado  coeficiente  es  multiplicado  por  el  saldo  de  la  cuenta  clientes  al  cierre  del ejercicio en cuestión. Conforme al Decreto 6359/05 Art.33 De las previsiones y los castigos sobre malos créditos.</t>
  </si>
  <si>
    <t>Además  del  impuesto  aplicado  al  resultado  del  ejercicio;  bajo  el  mismo  concepto  se  halla  incluido  el Impuesto  a  la  Renta  correspondiente  a  la  tasa  adicional  del  5%,  abonado  sobre  la  distribución  de utilidades dispuesta por la Asamblea General Ordinaria de Accionistas.</t>
  </si>
  <si>
    <t>f) Criterios de previsión Incobrables.</t>
  </si>
  <si>
    <t>El  saldo de este rubro al  31 de diciembre de 2019 y 31 de diciembre de 2018 está compuesto por fondos disponibles en efectivo en poder de la Sociedad, como de depósitos en Bancos en cuentas corrientes y cajas  de  ahorro  y  en  la  Cooperativa  Chortitzer  Ltda.  de  caja  de  ahorro,  tal  como  se  detalla  a continuación:</t>
  </si>
  <si>
    <r>
      <rPr>
        <sz val="10"/>
        <rFont val="Arial"/>
        <family val="2"/>
      </rPr>
      <t>Banco Nacional de Fomento</t>
    </r>
  </si>
  <si>
    <r>
      <rPr>
        <sz val="10"/>
        <rFont val="Arial"/>
        <family val="2"/>
      </rPr>
      <t>Banco Citibank N.A.</t>
    </r>
  </si>
  <si>
    <r>
      <rPr>
        <sz val="10"/>
        <rFont val="Arial"/>
        <family val="2"/>
      </rPr>
      <t>Banco Continental S.A.E.C.A.</t>
    </r>
  </si>
  <si>
    <r>
      <rPr>
        <sz val="10"/>
        <rFont val="Arial"/>
        <family val="2"/>
      </rPr>
      <t>Banco GNB Paraguay S.A.</t>
    </r>
  </si>
  <si>
    <r>
      <rPr>
        <sz val="10"/>
        <rFont val="Arial"/>
        <family val="2"/>
      </rPr>
      <t>Banco Itaú Paraguay S.A.</t>
    </r>
  </si>
  <si>
    <r>
      <rPr>
        <sz val="10"/>
        <rFont val="Arial"/>
        <family val="2"/>
      </rPr>
      <t>Banco Itapúa S.A.E.C.A.</t>
    </r>
  </si>
  <si>
    <r>
      <rPr>
        <sz val="10"/>
        <rFont val="Arial"/>
        <family val="2"/>
      </rPr>
      <t>Banco Regional S.A.E.C.A.</t>
    </r>
  </si>
  <si>
    <r>
      <rPr>
        <sz val="10"/>
        <rFont val="Arial"/>
        <family val="2"/>
      </rPr>
      <t>Banco Atlas S.A.</t>
    </r>
  </si>
  <si>
    <r>
      <rPr>
        <sz val="10"/>
        <rFont val="Arial"/>
        <family val="2"/>
      </rPr>
      <t>Banco Familiar S.A.E.C.A</t>
    </r>
  </si>
  <si>
    <r>
      <rPr>
        <sz val="10"/>
        <rFont val="Arial"/>
        <family val="2"/>
      </rPr>
      <t>Banco BASA S.A.</t>
    </r>
  </si>
  <si>
    <r>
      <rPr>
        <sz val="10"/>
        <rFont val="Arial"/>
        <family val="2"/>
      </rPr>
      <t>Interfisa Banco S.A.E.C.A.</t>
    </r>
  </si>
  <si>
    <r>
      <rPr>
        <sz val="10"/>
        <rFont val="Arial"/>
        <family val="2"/>
      </rPr>
      <t>Bancop S.A.</t>
    </r>
  </si>
  <si>
    <t>Banco Bilbao Viscaya  Argentaria</t>
  </si>
  <si>
    <t>Banco Citibank N.A.</t>
  </si>
  <si>
    <t>Banco Continental S.A.E.C.A.</t>
  </si>
  <si>
    <t>Banco Do Brasil S.A. Paraguay</t>
  </si>
  <si>
    <t>Banco GNB Paraguay S.A.</t>
  </si>
  <si>
    <t>Banco Itaú Paraguay S.A.</t>
  </si>
  <si>
    <t>Banco Itapúa S.A.E.C.A.</t>
  </si>
  <si>
    <t>Banco Regional S.A.E.C.A.</t>
  </si>
  <si>
    <t>Banco Sudameris Bank S.A.E.C.A.</t>
  </si>
  <si>
    <t>Banco Atlas S.A.</t>
  </si>
  <si>
    <t>Banco Visión S.A.E.C.A.</t>
  </si>
  <si>
    <t>Banco Familiar S.A.E.C.A</t>
  </si>
  <si>
    <t>Banco BASA S.A.</t>
  </si>
  <si>
    <t>Interfisa Banco S.A.E.C.A.</t>
  </si>
  <si>
    <t>Bancop S.A.</t>
  </si>
  <si>
    <t>Banco Río S.A.E.C.A.</t>
  </si>
  <si>
    <r>
      <rPr>
        <sz val="10"/>
        <rFont val="Arial"/>
        <family val="2"/>
      </rPr>
      <t>Banco Do Brasil S.A. Paraguay.</t>
    </r>
  </si>
  <si>
    <r>
      <rPr>
        <sz val="10"/>
        <rFont val="Arial"/>
        <family val="2"/>
      </rPr>
      <t>Sudameris Bank S.A.E.C.A.</t>
    </r>
  </si>
  <si>
    <r>
      <rPr>
        <sz val="10"/>
        <rFont val="Arial"/>
        <family val="2"/>
      </rPr>
      <t>Banco Visión  S.A.E.C.A.</t>
    </r>
  </si>
  <si>
    <r>
      <rPr>
        <sz val="10"/>
        <rFont val="Arial"/>
        <family val="2"/>
      </rPr>
      <t>Banco Río S.A.E.C.A</t>
    </r>
  </si>
  <si>
    <r>
      <rPr>
        <b/>
        <sz val="10"/>
        <color rgb="FF000000"/>
        <rFont val="Arial"/>
        <family val="2"/>
      </rPr>
      <t>2. Bienes incorporales:</t>
    </r>
    <r>
      <rPr>
        <sz val="10"/>
        <color rgb="FF000000"/>
        <rFont val="Arial"/>
        <family val="2"/>
      </rPr>
      <t xml:space="preserve">
</t>
    </r>
  </si>
  <si>
    <t xml:space="preserve">Corresponde a la adquisición de derechos sobre contrato de compraventa y distribución exclusiva de maquinarias y mercaderías, valuado a su costo de adquisición. Se amortizará aplicando el porcentaje del 25% anual tal como lo establecen las normas vigentes de la Administración Tributaria.
El reconocimiento del gasto de amortización se realizará a partir del ejercicio siguiente a la adquisición en cuotas mensuales iguales (Ver anexo B).
</t>
  </si>
  <si>
    <t>c) Valuación de Bienes del Activo</t>
  </si>
  <si>
    <t>1. Propiedades, Planta y Equipo:</t>
  </si>
  <si>
    <t xml:space="preserve">Los bienes se hallan valuados a sus costos de adquisición revaluados año a año conforme lo disponen las normas tributarias vigentes. Todos los bienes son revaluados y depreciados al cierre de cada ejercicio con la aplicación del coeficiente de revalúo publicado por la Subsecretaría de Estado de Tributación.  (Ver anexo A).
</t>
  </si>
  <si>
    <t xml:space="preserve">g) Criterios de previsión obsolescencia: </t>
  </si>
  <si>
    <r>
      <t xml:space="preserve">Banco Bilbao Viscaya  Argentaria </t>
    </r>
    <r>
      <rPr>
        <b/>
        <sz val="10"/>
        <rFont val="Arial"/>
        <family val="2"/>
      </rPr>
      <t>EURO</t>
    </r>
  </si>
  <si>
    <t>Los saldos en monedas extranjeras al 31 de diciembre de 2019 y 31 de diciembre 2018 están convertidos al guaraní al cambio de cierre respectivamente:</t>
  </si>
  <si>
    <r>
      <rPr>
        <sz val="10"/>
        <rFont val="Arial"/>
        <family val="2"/>
      </rPr>
      <t>Clientes US$.</t>
    </r>
  </si>
  <si>
    <r>
      <rPr>
        <sz val="10"/>
        <rFont val="Arial"/>
        <family val="2"/>
      </rPr>
      <t>Clientes G.</t>
    </r>
  </si>
  <si>
    <r>
      <rPr>
        <sz val="10"/>
        <rFont val="Arial"/>
        <family val="2"/>
      </rPr>
      <t>Otros Créditos US$.</t>
    </r>
  </si>
  <si>
    <r>
      <rPr>
        <sz val="10"/>
        <rFont val="Arial"/>
        <family val="2"/>
      </rPr>
      <t>Otros Créditos G.</t>
    </r>
  </si>
  <si>
    <r>
      <rPr>
        <sz val="10"/>
        <rFont val="Arial"/>
        <family val="2"/>
      </rPr>
      <t>Créditos Fiscales</t>
    </r>
  </si>
  <si>
    <r>
      <rPr>
        <sz val="10"/>
        <rFont val="Arial"/>
        <family val="2"/>
      </rPr>
      <t>Cuenta Corriente Fábrica John Deere US$.</t>
    </r>
  </si>
  <si>
    <r>
      <rPr>
        <sz val="10"/>
        <rFont val="Arial"/>
        <family val="2"/>
      </rPr>
      <t>Anticipos a Proveedores del Exterior US$.</t>
    </r>
  </si>
  <si>
    <r>
      <rPr>
        <sz val="10"/>
        <rFont val="Arial"/>
        <family val="2"/>
      </rPr>
      <t>Anticipos a Proveedores Locales G.</t>
    </r>
  </si>
  <si>
    <t>Clientes EURO</t>
  </si>
  <si>
    <t>Anticipos a Proveedores del Exterior EURO</t>
  </si>
  <si>
    <t>(US$. 1 = 6.442 G. y US$. 1 = 5.960 G.)</t>
  </si>
  <si>
    <t>Composición de la Cartera de Créditos al 31/12/2019</t>
  </si>
  <si>
    <t>TOTAL DE LA CARTERA DE CREDITOS  AL 31/12/2019 (A+B)</t>
  </si>
  <si>
    <t>TOTAL NETO CARTERA DE CREDITOS AL 31/12/2019</t>
  </si>
  <si>
    <t>ANEXO C</t>
  </si>
  <si>
    <t>(EURO 1 = 7.217 G. y EURO 1 = 6.832)</t>
  </si>
  <si>
    <t xml:space="preserve">El rubro al 31 de diciembre de 2019 y 31 de diciembre de 2018 se compone de la siguiente manera:
</t>
  </si>
  <si>
    <t>(*)  Representan  pagos  realizados  en  forma  adelantada  en  concepto  de  Licencia  para  Software  en Laboratorio, GPS monitoreo de vehículos,  calificación de riesgos, honorarios profesionales, estudio de
impacto ambiental, identificación visual y alquiler.</t>
  </si>
  <si>
    <t>Proveedores del Exterior EURO</t>
  </si>
  <si>
    <t>Las  obligaciones  que  están  en  monedas extranjeras,  se  han  convertido  al  guaraní  al  cambio  de cierre al: 31.12.19 y 31.12.18 respectivamente.</t>
  </si>
  <si>
    <t>Interés a devengar Proveedores del Exterior EURO</t>
  </si>
  <si>
    <t>Certificado de Registro N° 32_12122019 y 33_12122019 de fecha 12/12/2019 y de la Bolsa de Valores y Productos de Asunción S.A. las Resoluciones N° 1982/19 y 1981/19 de fecha 17/12/2019</t>
  </si>
  <si>
    <t>Los saldos en moneda dólares estadounidenses, están convertidos al guaraní al cambio de cierre:(US$. 1 = G. 6.464 al 31.12.2019 y US$. 1 = G. 5.961 al 31.12.18) respectivamente.</t>
  </si>
  <si>
    <t>CUENTAS</t>
  </si>
  <si>
    <t>Saldos al</t>
  </si>
  <si>
    <t>Corriente</t>
  </si>
  <si>
    <t>Intereses Pagados por Adelantado</t>
  </si>
  <si>
    <t>Seguros a Vencer</t>
  </si>
  <si>
    <t>Garantías por Alquileres</t>
  </si>
  <si>
    <t>Gastos Varios Pagados por Adelantado (*)</t>
  </si>
  <si>
    <t>Emisión de Bonos Pagados por Adelantado</t>
  </si>
  <si>
    <t>Gastos de Implementación Sistema</t>
  </si>
  <si>
    <t>Gastos de Expo</t>
  </si>
  <si>
    <t>Total corriente</t>
  </si>
  <si>
    <t>Intereses Pagados p/ Adelantado</t>
  </si>
  <si>
    <t>TOTAL GASTOS NO DEVENGADOS</t>
  </si>
  <si>
    <t xml:space="preserve">Resoluciones de la Comisión Nacional de Valores N° 60E/14 y 61E/14 de fecha 21/10/2014 y de la Bolsa de Valores y Productos de Asunción S.A. Resoluciones de la BVPASA Nº 1470/15 y 1471/15 del 10/12/2015.
</t>
  </si>
  <si>
    <t xml:space="preserve">Los saldos en moneda dólares estadounidenses, están convertidos al guaraní al cambio de cierre:( US$. 1 = G. 6.464 al 31.12.19 y US$. 1 = G. 5.961 al 31.12.18) respectivamente.
</t>
  </si>
  <si>
    <r>
      <rPr>
        <sz val="10"/>
        <rFont val="Arial"/>
        <family val="2"/>
      </rPr>
      <t>Utilidad por Ventas de Activo Fijo</t>
    </r>
  </si>
  <si>
    <r>
      <rPr>
        <sz val="10"/>
        <rFont val="Arial"/>
        <family val="2"/>
      </rPr>
      <t>Intereses Cobrados a Clientes</t>
    </r>
  </si>
  <si>
    <r>
      <rPr>
        <sz val="10"/>
        <rFont val="Arial"/>
        <family val="2"/>
      </rPr>
      <t>Intereses Ganados sobre Ahorros Bancarios</t>
    </r>
  </si>
  <si>
    <r>
      <rPr>
        <sz val="10"/>
        <rFont val="Arial"/>
        <family val="2"/>
      </rPr>
      <t>Cuentas Incobrables Recuperadas</t>
    </r>
  </si>
  <si>
    <r>
      <rPr>
        <sz val="10"/>
        <rFont val="Arial"/>
        <family val="2"/>
      </rPr>
      <t>Descuentos Obtenidos</t>
    </r>
  </si>
  <si>
    <r>
      <rPr>
        <sz val="10"/>
        <rFont val="Arial"/>
        <family val="2"/>
      </rPr>
      <t>Comisiones Cobradas</t>
    </r>
  </si>
  <si>
    <r>
      <rPr>
        <sz val="10"/>
        <rFont val="Arial"/>
        <family val="2"/>
      </rPr>
      <t>Liquidación de Ingresos</t>
    </r>
  </si>
  <si>
    <r>
      <rPr>
        <sz val="10"/>
        <rFont val="Arial"/>
        <family val="2"/>
      </rPr>
      <t>Ingresos Varios</t>
    </r>
  </si>
  <si>
    <r>
      <rPr>
        <b/>
        <sz val="10"/>
        <rFont val="Arial"/>
        <family val="2"/>
      </rPr>
      <t xml:space="preserve">NOTA 12. HECHOS POSTERIORES
</t>
    </r>
    <r>
      <rPr>
        <sz val="10"/>
        <rFont val="Arial"/>
        <family val="2"/>
      </rPr>
      <t/>
    </r>
  </si>
  <si>
    <t>(-) PREVISIONES AL 31/12/2019</t>
  </si>
  <si>
    <t>h) Impuesto a la Renta</t>
  </si>
  <si>
    <t>Otros Créditos G.</t>
  </si>
  <si>
    <t>(US$. 1 = 6.442 G. y US$. 1 = 5.960 G., EURO 1 = 7.217 G. y EURO 1 = 6.832)</t>
  </si>
  <si>
    <t>(US$. 1 = G. 6.464  y US$. 1 = G. 5.961, EURO 1 = G. 7.242  y EURO 1 = G. 6.833)</t>
  </si>
  <si>
    <r>
      <t xml:space="preserve">Por el ejercicio anual Nro. 44 iniciado el 01.01.2019 al 31.12.2019 presentado en forma comparativa al 31 de diciembre de 2018.
</t>
    </r>
    <r>
      <rPr>
        <b/>
        <sz val="12"/>
        <rFont val="Arial"/>
        <family val="2"/>
      </rPr>
      <t>DENOMINACION</t>
    </r>
    <r>
      <rPr>
        <sz val="12"/>
        <rFont val="Arial"/>
        <family val="2"/>
      </rPr>
      <t xml:space="preserve">: KUROSU &amp; CIA. SOCIEDAD ANONIMA.
</t>
    </r>
    <r>
      <rPr>
        <b/>
        <sz val="12"/>
        <rFont val="Arial"/>
        <family val="2"/>
      </rPr>
      <t xml:space="preserve">DOMICILIO LEGAL: </t>
    </r>
    <r>
      <rPr>
        <sz val="12"/>
        <rFont val="Arial"/>
        <family val="2"/>
      </rPr>
      <t xml:space="preserve">Ruta PY06 – Km 6 – Barrio Arroyo Porá – Encarnación.
</t>
    </r>
    <r>
      <rPr>
        <b/>
        <sz val="12"/>
        <rFont val="Arial"/>
        <family val="2"/>
      </rPr>
      <t xml:space="preserve">ACTIVIDAD PRINCIPAL: </t>
    </r>
    <r>
      <rPr>
        <sz val="12"/>
        <rFont val="Arial"/>
        <family val="2"/>
      </rPr>
      <t xml:space="preserve">Importaciones y Representaciones.
</t>
    </r>
    <r>
      <rPr>
        <b/>
        <sz val="12"/>
        <rFont val="Arial"/>
        <family val="2"/>
      </rPr>
      <t xml:space="preserve">INSCRIPCION   EN   EL   REGISTRO   PUBLICO   DE  COMERCIO   DEL   ESTATUTO
SOCIAL: </t>
    </r>
    <r>
      <rPr>
        <sz val="12"/>
        <rFont val="Arial"/>
        <family val="2"/>
      </rPr>
      <t xml:space="preserve">Nro. 1334, Serie “E” Folio 13309 – Sección Contratos
</t>
    </r>
    <r>
      <rPr>
        <b/>
        <sz val="12"/>
        <rFont val="Arial"/>
        <family val="2"/>
      </rPr>
      <t xml:space="preserve">INSCRIPCION EN LA COMISION NACIONAL DE VALORES: </t>
    </r>
    <r>
      <rPr>
        <sz val="12"/>
        <rFont val="Arial"/>
        <family val="2"/>
      </rPr>
      <t xml:space="preserve">Resolución N° 1048/07.
</t>
    </r>
    <r>
      <rPr>
        <b/>
        <sz val="12"/>
        <rFont val="Arial"/>
        <family val="2"/>
      </rPr>
      <t xml:space="preserve">FECHA DE VENCIMIENTO DEL ESTATUTO SOCIAL: </t>
    </r>
    <r>
      <rPr>
        <sz val="12"/>
        <rFont val="Arial"/>
        <family val="2"/>
      </rPr>
      <t xml:space="preserve">06 de Diciembre de 2.105.
</t>
    </r>
    <r>
      <rPr>
        <b/>
        <u/>
        <sz val="12"/>
        <rFont val="Arial"/>
        <family val="2"/>
      </rPr>
      <t>COMPOSICION DEL CAPITAL</t>
    </r>
  </si>
  <si>
    <t xml:space="preserve"> A  efectos  de  reflejar  la  pérdida  del  valor  del  inventario  de  bienes  de  cambio, motivado  por  razones  de  obsolescencia  comercial  o  técnica  respectivamente.  En  vista  de  eso  la sociedad  realiza  la  previsión  del  0,5%  sobre  los  saldos  mensuales  en  repuestos,  lubricantes  y accesorios y 0,2% sobre los saldos mensuales en máquinas usadas.</t>
  </si>
  <si>
    <t xml:space="preserve">TOTAL BANCOS MONEDA EXTRANJERA </t>
  </si>
  <si>
    <t>BANCOS MONEDA EXTRANJERA</t>
  </si>
  <si>
    <t xml:space="preserve">NOTAS A LOS ESTADOS FINANCIEROS AL 31 DE DICIEMBRE DE 2019     </t>
  </si>
  <si>
    <r>
      <t xml:space="preserve">La Sociedad constituye domicilio legal en Ruta PY06 - Km 6 - Barrio Arroyo Porá - Encarnación - Paraguay.
</t>
    </r>
    <r>
      <rPr>
        <b/>
        <sz val="10"/>
        <rFont val="Arial"/>
        <family val="2"/>
      </rPr>
      <t/>
    </r>
  </si>
  <si>
    <t xml:space="preserve">  </t>
  </si>
  <si>
    <t>Entre la fecha de cierre del ejercicio y la fecha de aprobación de estos Estados Financieros, la Organización Mundial de la Salud (OMS) con el brote vírico en China y con la expansión global del Coronavirus COVID – 19 ha declarado esta enfermedad como pandemia a nivel mundial en fecha 11 de marzo de 2020</t>
  </si>
  <si>
    <t xml:space="preserve">El país como consecuencia de la propagación del COVID – 19 a partir del 16 de marzo del 2020 mediante el Decreto N° 3456/20, el gobierno nacional ha declarado el estado de emergencia sanitaria en todo el territorio nacional para el control del cumplimiento de las medidas sanitarias dispuestas en la implementación de las acciones preventivas ante el riesgo de expansión de la enfermedad. </t>
  </si>
  <si>
    <t>Se ha puesto en vigencia igualmente la Ley de Emergencia Sanitaria Nacional. Así mismo, se ha decretado como medida sanitaria en fecha 20 de marzo del 2020, la medida de cuarentena total, suspendiendo así prácticamente todas las actividades a nivel nacional, con muy pocas excepciones. Actualmente nos encontramos cumpliendo los protocolos establecidos correspondientes a las Fases I y II del Plan de Levantamiento Gradual del Aislamiento Preventivo General (Cuarentena Inteligente)</t>
  </si>
  <si>
    <t xml:space="preserve">Si bien estas medidas no han afectado significativamente la situación patrimonial o financiera de la Sociedad al 31 de diciembre de 2019, y los puestos de trabajo de los funcionarios se han mantenido en su totalidad, sin embargo no podemos expresar en este momento una valoración detallada sobre el impacto que podría tener la misma sobre la gestión de la Sociedad. </t>
  </si>
  <si>
    <t>Al menos los principales rubros a los cuales la empresa se enfoca dentro de la economía, continúan totalmente activas, es decir, por lo referente a la provisión de maquinarias y servicios de posventa para la producción agropecuaria y las construcciones viales, lo cual hace suponer que a medida en que se vayan reestableciendo las actividades, la generación de ingresos también se irá normalizando.</t>
  </si>
  <si>
    <t>No obstante, es muy importante mencionar que el Directorio de la Sociedad se encuentra en monitoreo constante de su gestión, de manera a eventualmente afrontar, en tiempo y forma, el posible impacto económico- financiero derivado de dicha cuestión.</t>
  </si>
  <si>
    <t>No tenemos conocimiento de que hayan ocurrido otros hechos significativos de carácter financiero o de otra índole, que impliquen alteraciones significativas en los estados financieros que ameriten revelación en sus notas</t>
  </si>
  <si>
    <t>BALANCE GENERAL AL 31 DE DICIEMBRE DE 2019 Y 31 DE DICIEMBRE DE 2018</t>
  </si>
  <si>
    <t>(EXPRESADO EN GUARANIES)</t>
  </si>
  <si>
    <t>ACTIVO</t>
  </si>
  <si>
    <t>NOTAS</t>
  </si>
  <si>
    <t>PASIVO</t>
  </si>
  <si>
    <t>ACTIVO  CORRIENTE</t>
  </si>
  <si>
    <t>PASIVO  CORRIENTE</t>
  </si>
  <si>
    <t xml:space="preserve">Disponibilidades </t>
  </si>
  <si>
    <t xml:space="preserve">Deudas Comerciales </t>
  </si>
  <si>
    <t xml:space="preserve">Créditos </t>
  </si>
  <si>
    <t xml:space="preserve">Deudas Financieras </t>
  </si>
  <si>
    <t>Intereses a Devengar</t>
  </si>
  <si>
    <t xml:space="preserve">Anticipos de Clientes </t>
  </si>
  <si>
    <t xml:space="preserve">Previsión para Créditos Incobrables </t>
  </si>
  <si>
    <t>2.f y Anexo E</t>
  </si>
  <si>
    <t>Deudas Sociales</t>
  </si>
  <si>
    <t xml:space="preserve">Bienes de Cambio </t>
  </si>
  <si>
    <t>2.d; 6 y Anexo F</t>
  </si>
  <si>
    <t>Utilidades Diferidas</t>
  </si>
  <si>
    <t xml:space="preserve">Previsión por Obsolescencia </t>
  </si>
  <si>
    <t>2.g y Anexo E</t>
  </si>
  <si>
    <t>Remuneraciones y C.S. A Pagar</t>
  </si>
  <si>
    <t xml:space="preserve">Gastos no Devengados </t>
  </si>
  <si>
    <t xml:space="preserve">Previsiones </t>
  </si>
  <si>
    <t>Anexo E</t>
  </si>
  <si>
    <t>Gastos Acumulados a Pagar</t>
  </si>
  <si>
    <t xml:space="preserve">Deudas Fiscales </t>
  </si>
  <si>
    <t>TOTAL ACTIVO CORRIENTE</t>
  </si>
  <si>
    <t>TOTAL PASIVO CORRIENTE</t>
  </si>
  <si>
    <t>ACTIVO  NO CORRIENTE</t>
  </si>
  <si>
    <t>PASIVO  NO CORRIENTE</t>
  </si>
  <si>
    <r>
      <rPr>
        <sz val="11"/>
        <rFont val="Arial"/>
        <family val="2"/>
      </rPr>
      <t>Deudas Financieras</t>
    </r>
    <r>
      <rPr>
        <b/>
        <sz val="11"/>
        <rFont val="Arial"/>
        <family val="2"/>
      </rPr>
      <t xml:space="preserve"> </t>
    </r>
  </si>
  <si>
    <t xml:space="preserve">Propiedades, Planta y Equipo </t>
  </si>
  <si>
    <t>Nota 2.c y Anexo A</t>
  </si>
  <si>
    <r>
      <rPr>
        <sz val="11"/>
        <rFont val="Arial"/>
        <family val="2"/>
      </rPr>
      <t>Gastos no Devengados</t>
    </r>
    <r>
      <rPr>
        <b/>
        <sz val="11"/>
        <rFont val="Arial"/>
        <family val="2"/>
      </rPr>
      <t xml:space="preserve"> </t>
    </r>
  </si>
  <si>
    <t>Inversiones en Otras Empresas</t>
  </si>
  <si>
    <t>Anexo C</t>
  </si>
  <si>
    <t>TOTAL PASIVO NO CORRIENTE</t>
  </si>
  <si>
    <t>Derechos s/contrato de distribución</t>
  </si>
  <si>
    <t>2.c y Anexo B</t>
  </si>
  <si>
    <t>TOTAL ACTIVO NO CORRIENTE</t>
  </si>
  <si>
    <t xml:space="preserve">TOTAL PASIVO </t>
  </si>
  <si>
    <t>PATRIMONIO NETO</t>
  </si>
  <si>
    <t>Capital</t>
  </si>
  <si>
    <t>Reservas</t>
  </si>
  <si>
    <t>Utilidades no Asignadas</t>
  </si>
  <si>
    <t>Utilidad del Ejercicio</t>
  </si>
  <si>
    <t>TOTAL PATRIMONIO NETO</t>
  </si>
  <si>
    <t>TOTAL ACTIVO</t>
  </si>
  <si>
    <t>TOTAL PASIVO Y PATRIMONIO NETO</t>
  </si>
  <si>
    <t>Las notas y anexos que se acompañan forman parte integrante de estos estados financieros.</t>
  </si>
  <si>
    <t>ESTADO DE RESULTADOS</t>
  </si>
  <si>
    <t>POR LOS EJERCICIOS CERRADOS ENTRE EL 01 DE ENERO Y 31 DICIEMBRE DE 2019 Y 2018</t>
  </si>
  <si>
    <t xml:space="preserve">Periodo Finalizado el </t>
  </si>
  <si>
    <t xml:space="preserve">Ventas Netas </t>
  </si>
  <si>
    <t>Anexo I</t>
  </si>
  <si>
    <r>
      <rPr>
        <sz val="11"/>
        <rFont val="Arial"/>
        <family val="2"/>
      </rPr>
      <t>Otros ingresos operativos</t>
    </r>
    <r>
      <rPr>
        <b/>
        <sz val="11"/>
        <rFont val="Arial"/>
        <family val="2"/>
      </rPr>
      <t xml:space="preserve"> </t>
    </r>
  </si>
  <si>
    <t xml:space="preserve">Costo de Mercaderías Vendidas </t>
  </si>
  <si>
    <t>Anexo F y H</t>
  </si>
  <si>
    <t xml:space="preserve">Gastos Administrativos </t>
  </si>
  <si>
    <t>Anexo H</t>
  </si>
  <si>
    <t xml:space="preserve">Gastos de Ventas </t>
  </si>
  <si>
    <t>Resultado Operativo</t>
  </si>
  <si>
    <t>Diferencia de Cambio</t>
  </si>
  <si>
    <t xml:space="preserve">Gastos Financieros </t>
  </si>
  <si>
    <t>Resultado antes de Impuesto a la Renta</t>
  </si>
  <si>
    <t>Impuesto a la Renta</t>
  </si>
  <si>
    <t>Nota 2.h</t>
  </si>
  <si>
    <t>Reserva Legal</t>
  </si>
  <si>
    <t>Resultado del Ejercicio</t>
  </si>
  <si>
    <t>ESTADO DE VARIACION DEL PATRIMONIO NETO</t>
  </si>
  <si>
    <t>POR LOS EJERCICIOS CERRADOS ENTRE EL 01 DE ENERO Y EL 31 DE DICIEMBRE DE 2019 Y 2018</t>
  </si>
  <si>
    <t>CAPITAL</t>
  </si>
  <si>
    <t>RESERVAS</t>
  </si>
  <si>
    <t>RESULTADOS</t>
  </si>
  <si>
    <t>PATRIMONIO NETO AL  31.12.2019</t>
  </si>
  <si>
    <t>PATRIMONIO NETO AL  31.12.2018</t>
  </si>
  <si>
    <t>LEGAL</t>
  </si>
  <si>
    <t>FACULTATIVA</t>
  </si>
  <si>
    <t>REVALUO</t>
  </si>
  <si>
    <t>NO ASIGNADOS</t>
  </si>
  <si>
    <t>DEL EJERCICIO</t>
  </si>
  <si>
    <t xml:space="preserve">Saldo al inicio </t>
  </si>
  <si>
    <t>Movimientos Subsecuentes</t>
  </si>
  <si>
    <t xml:space="preserve">Transferencias a Resultados Acumulados </t>
  </si>
  <si>
    <t>Aumento de Reservas</t>
  </si>
  <si>
    <t>Distribución de Utilidad</t>
  </si>
  <si>
    <t>Saldo al 31.12.2019</t>
  </si>
  <si>
    <t>Saldo al 31.12.2018</t>
  </si>
  <si>
    <t>ESTADO DE FLUJOS DE EFECTIVO</t>
  </si>
  <si>
    <t>POR LOS EJERCICIOS CERRADOS ENTRE EL 01 DE ENERO AL 31 DE DICIEMBRE DE 2019 Y 2018</t>
  </si>
  <si>
    <t>FLUJOS DE EFECTIVO POR LAS ACTIVIDADES OPERATIVAS</t>
  </si>
  <si>
    <t>Ventas netas (cobros netos a clientes)</t>
  </si>
  <si>
    <t>Pago a Proveedores (pagos netos a proveedores)</t>
  </si>
  <si>
    <t>Efectivo pagado a empleados</t>
  </si>
  <si>
    <t>Efectivo usado por otras operaciones</t>
  </si>
  <si>
    <t>Total de efectivo de las actividades operativas antes de cambios</t>
  </si>
  <si>
    <t>en los activos de operaciones</t>
  </si>
  <si>
    <t>Efectivo Neto por actividades de operación antes de impuestos</t>
  </si>
  <si>
    <t>Impuesto  a la Renta</t>
  </si>
  <si>
    <t xml:space="preserve">Efectivo Neto de actividades de operación </t>
  </si>
  <si>
    <t>FLUJOS DE EFECTIVO POR ACTIVIDADES DE INVERSION</t>
  </si>
  <si>
    <t>Compra de Propiedades, Planta y Equipo</t>
  </si>
  <si>
    <t>Adquisición de Acciones</t>
  </si>
  <si>
    <t>Bienes Incorporales</t>
  </si>
  <si>
    <t xml:space="preserve">Efectivo Neto usado en actividades de inversión </t>
  </si>
  <si>
    <t>FLUJOS DE EFECTIVO POR ACTIVIDADES DE FINANCIAMIENTO</t>
  </si>
  <si>
    <t>Pago de Dividendos</t>
  </si>
  <si>
    <t>Préstamos</t>
  </si>
  <si>
    <t>Intereses Pagados</t>
  </si>
  <si>
    <t>Efectivo Neto por actividades de financiamiento</t>
  </si>
  <si>
    <t xml:space="preserve">Efectos de las ganancias o pérdidas en el tipo de cambio en el efectivo y </t>
  </si>
  <si>
    <t>sus equivalentes</t>
  </si>
  <si>
    <t>Aumento/Disminución neto de efectivo y sus equivalentes</t>
  </si>
  <si>
    <t>Efectivo y sus equivalentes al comienzo del Ejercicio</t>
  </si>
  <si>
    <t xml:space="preserve"> </t>
  </si>
  <si>
    <t>Efectivo y sus equivalentes al cierre del Ejercicio</t>
  </si>
  <si>
    <t>ANEXO A</t>
  </si>
  <si>
    <t>BALANCE GENERAL AL 31 DE DICIEMBRE DE 2019</t>
  </si>
  <si>
    <t>CON CIFRAS COMPARATIVAS AL 31 DE DICIEMBRE DE 2018</t>
  </si>
  <si>
    <t>BIENES DE USO Y DEPRECIACIONES</t>
  </si>
  <si>
    <t>VALORES DE ORIGEN</t>
  </si>
  <si>
    <t>DEPRECIACIONES</t>
  </si>
  <si>
    <t>AL</t>
  </si>
  <si>
    <t xml:space="preserve">ALTAS Y </t>
  </si>
  <si>
    <t>ACUMULADAS</t>
  </si>
  <si>
    <t>INICIO</t>
  </si>
  <si>
    <t>TRANSFER.</t>
  </si>
  <si>
    <t>BAJAS</t>
  </si>
  <si>
    <t>CIERRE</t>
  </si>
  <si>
    <t>AL INICIO</t>
  </si>
  <si>
    <t>ALTAS</t>
  </si>
  <si>
    <t>DEPRECIACION</t>
  </si>
  <si>
    <t>AL CIERRE</t>
  </si>
  <si>
    <t>NETO</t>
  </si>
  <si>
    <t xml:space="preserve">DEL </t>
  </si>
  <si>
    <t>DEL</t>
  </si>
  <si>
    <t>RESULTANTE</t>
  </si>
  <si>
    <t>EJERCICIO</t>
  </si>
  <si>
    <t>Terrenos</t>
  </si>
  <si>
    <t>Edificios</t>
  </si>
  <si>
    <t>Rodados</t>
  </si>
  <si>
    <t xml:space="preserve">Muebles y Utiles </t>
  </si>
  <si>
    <t xml:space="preserve">Maquinarias y Equipos </t>
  </si>
  <si>
    <t>Herramientas del Taller</t>
  </si>
  <si>
    <t>Maquinarias del Taller</t>
  </si>
  <si>
    <t>Equipos de Informática</t>
  </si>
  <si>
    <t xml:space="preserve">Equipos de Comunicación </t>
  </si>
  <si>
    <t>Edificios en Construcción</t>
  </si>
  <si>
    <t>Bienes en Gestión de Compras</t>
  </si>
  <si>
    <t>Totales al 31.12.2019</t>
  </si>
  <si>
    <t>Totales al 31.12.2018</t>
  </si>
  <si>
    <t>Las notas que se acompañan forman parte integrante de estos estados financieros.</t>
  </si>
  <si>
    <t>ANEXO B</t>
  </si>
  <si>
    <t>(Expresado en Guaraníes)</t>
  </si>
  <si>
    <t>ACTIVOS INTANGIBLES</t>
  </si>
  <si>
    <t>AMORTIZACIONES</t>
  </si>
  <si>
    <t>AUMENTOS</t>
  </si>
  <si>
    <t>DISMINUC.</t>
  </si>
  <si>
    <t>RESULT.</t>
  </si>
  <si>
    <t>Actividad Comercial</t>
  </si>
  <si>
    <t>Cesión de Derechos: Contrato de Distribución Exclusiva y de compraventa de Mercaderias de la marca Wirtgen Group, adquirido de CIMASA.</t>
  </si>
  <si>
    <t>TOTALES AL 31.12.2019</t>
  </si>
  <si>
    <t>TOTALES AL 31.12.2018</t>
  </si>
  <si>
    <t>INVERSIONES, ACCIONES, DEBENTURES Y OTROS TITULOS EMITIDOS EN SERIE</t>
  </si>
  <si>
    <t>PARTICIPACION EN OTRAS SOCIEDADES</t>
  </si>
  <si>
    <t>INFORMACION SOBRE EL EMISOR</t>
  </si>
  <si>
    <t>DENOMINACION Y</t>
  </si>
  <si>
    <t>CARACTERISTICAS</t>
  </si>
  <si>
    <t>VALOR</t>
  </si>
  <si>
    <t>S/ULTIMO BALANCE</t>
  </si>
  <si>
    <t>DE LOS VALORES</t>
  </si>
  <si>
    <t>NOMINAL</t>
  </si>
  <si>
    <t>PATRIM.</t>
  </si>
  <si>
    <t>DE</t>
  </si>
  <si>
    <t>Nº DE</t>
  </si>
  <si>
    <t>ACTIVID.</t>
  </si>
  <si>
    <t>EMISOR</t>
  </si>
  <si>
    <t>CLASE</t>
  </si>
  <si>
    <t>UNITAR.</t>
  </si>
  <si>
    <t>CANTID.</t>
  </si>
  <si>
    <t>TOTAL</t>
  </si>
  <si>
    <t>PROPORC.</t>
  </si>
  <si>
    <t>LIBROS</t>
  </si>
  <si>
    <t>COTIZAC.</t>
  </si>
  <si>
    <t>PARTIC.</t>
  </si>
  <si>
    <t>PRINCIP.</t>
  </si>
  <si>
    <t>RESULTADO</t>
  </si>
  <si>
    <t>PAT.NETO</t>
  </si>
  <si>
    <t>INVERSIONES</t>
  </si>
  <si>
    <t>TEMPORARIAS</t>
  </si>
  <si>
    <t>(DETALLAR)</t>
  </si>
  <si>
    <t xml:space="preserve">TOTALES </t>
  </si>
  <si>
    <t>PERIODO ACTUAL</t>
  </si>
  <si>
    <t>PERIODO ANTERIOR</t>
  </si>
  <si>
    <t>INVERSIONES  PERMANENTES</t>
  </si>
  <si>
    <t>Adquisión Acciones de Sudameris Leasing S.A.</t>
  </si>
  <si>
    <t>Ord.</t>
  </si>
  <si>
    <t>Locación, Arrendamiento  o Leasing Financiero y Mercantil.</t>
  </si>
  <si>
    <t>Adquisión Acciones de Pioneros del Chaco S.A.</t>
  </si>
  <si>
    <t>Agro Negocios e Industrias</t>
  </si>
  <si>
    <t>ANEXO D</t>
  </si>
  <si>
    <t>OTRAS INVERSIONES</t>
  </si>
  <si>
    <t>DE COSTO</t>
  </si>
  <si>
    <t>AMORTIZ.</t>
  </si>
  <si>
    <t>REGISTRADO</t>
  </si>
  <si>
    <t>AL 31.12.2019</t>
  </si>
  <si>
    <t>AL 31.12.2018</t>
  </si>
  <si>
    <t xml:space="preserve">INVERSIONES </t>
  </si>
  <si>
    <t>CORRIENTES</t>
  </si>
  <si>
    <t>SUB-TOTAL</t>
  </si>
  <si>
    <t>N O   A P L I C A B L E</t>
  </si>
  <si>
    <t>NO CORRIENTES</t>
  </si>
  <si>
    <t>SUB- TOTAL</t>
  </si>
  <si>
    <t>TOTALES DEL EJERCICIO</t>
  </si>
  <si>
    <t>ANEXO E</t>
  </si>
  <si>
    <t>PREVISIONES</t>
  </si>
  <si>
    <t>RUBROS</t>
  </si>
  <si>
    <t>SALDOS</t>
  </si>
  <si>
    <t>AL INICIO DEL</t>
  </si>
  <si>
    <t>Deducidas del Activo</t>
  </si>
  <si>
    <t xml:space="preserve">Previsión Cuentas Incobrables </t>
  </si>
  <si>
    <t>Previsión por Obsolescencia</t>
  </si>
  <si>
    <t>Incluidas en el Pasivo</t>
  </si>
  <si>
    <t>Previsión para Indemnizaciones</t>
  </si>
  <si>
    <t>ANEXO F</t>
  </si>
  <si>
    <t>COSTO DE MERCADERIAS O PRODUCTOS VENDIDOS O SERVICIOS PRESTADOS</t>
  </si>
  <si>
    <t>D E T A L L E</t>
  </si>
  <si>
    <t>I.</t>
  </si>
  <si>
    <t>COSTO DE MERCADERIAS O PRODUCTOS VENDIDOS</t>
  </si>
  <si>
    <t>EXISTENCIAS AL COMIENZO DEL EJERCICIO</t>
  </si>
  <si>
    <t>MERCADERIAS DE REVENTA</t>
  </si>
  <si>
    <t>COMPRAS DEL EJERCICIO</t>
  </si>
  <si>
    <t>COMPRAS</t>
  </si>
  <si>
    <t>EXISTENCIA AL CIERRE DEL EJERCICIO</t>
  </si>
  <si>
    <t>II.</t>
  </si>
  <si>
    <t>COSTO DE SERVICIOS PRESTADOS</t>
  </si>
  <si>
    <t xml:space="preserve">COSTO DE MERCADERIAS </t>
  </si>
  <si>
    <t>ANEXO G</t>
  </si>
  <si>
    <t>ACTIVOS Y PASIVOS EN MONEDA EXTRANJERA</t>
  </si>
  <si>
    <t>MONEDAS EXTRANJERAS</t>
  </si>
  <si>
    <t>MONEDA LOCAL</t>
  </si>
  <si>
    <t>CAMBIO</t>
  </si>
  <si>
    <t>MONTO</t>
  </si>
  <si>
    <t>VIGENTE</t>
  </si>
  <si>
    <t>A C T I V O</t>
  </si>
  <si>
    <t>ACTIVOS CORRIENTES</t>
  </si>
  <si>
    <t xml:space="preserve">EFECTIVO Y CHEQUES </t>
  </si>
  <si>
    <t>Dólar</t>
  </si>
  <si>
    <t>BANCOS</t>
  </si>
  <si>
    <t>Euros</t>
  </si>
  <si>
    <t>CREDITOS POR VENTAS</t>
  </si>
  <si>
    <t xml:space="preserve">OTROS CREDITOS </t>
  </si>
  <si>
    <t>SUBTOTALES</t>
  </si>
  <si>
    <t>ACTIVOS NO CORRIENTES</t>
  </si>
  <si>
    <t xml:space="preserve">CREDITOS POR VENTAS </t>
  </si>
  <si>
    <t>TOTALES</t>
  </si>
  <si>
    <t>P A S I V O</t>
  </si>
  <si>
    <t>PASIVOS CORRIENTES</t>
  </si>
  <si>
    <t>DEUDAS COMERCIALES</t>
  </si>
  <si>
    <t>DEUDAS FINANCIERAS</t>
  </si>
  <si>
    <t>ANTICIPOS DE CLIENTES</t>
  </si>
  <si>
    <t>PASIVOS NO CORRIENTES</t>
  </si>
  <si>
    <t xml:space="preserve">DEUDAS FINANCIERAS </t>
  </si>
  <si>
    <t xml:space="preserve">                        BALANCE GENERAL AL 31 DE DICIEMBRE DE 2019 Y 2018</t>
  </si>
  <si>
    <t>ANEXO H</t>
  </si>
  <si>
    <t>INFORMACION REQUERIDA SOBRE COSTOS Y GASTOS</t>
  </si>
  <si>
    <t>COSTO BIENES DE CAMBIO</t>
  </si>
  <si>
    <t>GASTOS DE VENTAS</t>
  </si>
  <si>
    <t>GASTOS ADMINISTRATIVOS</t>
  </si>
  <si>
    <t>GASTOS FINANCIEROS</t>
  </si>
  <si>
    <t>31.12.2019</t>
  </si>
  <si>
    <t>31.12.2018</t>
  </si>
  <si>
    <t>Costo de Mercaderías Vendidas</t>
  </si>
  <si>
    <t xml:space="preserve">Aguinaldos Pagados </t>
  </si>
  <si>
    <t xml:space="preserve">Alquileres Pagados </t>
  </si>
  <si>
    <t>Aporte Patronal I.P.S.</t>
  </si>
  <si>
    <t>Bonificaciones</t>
  </si>
  <si>
    <t>Combustibles y Lubricantes Autovehículos</t>
  </si>
  <si>
    <t xml:space="preserve">Combustibles y Lubricantes Maquinarias para Ventas </t>
  </si>
  <si>
    <t>Combustibles y lubricantes montacargas</t>
  </si>
  <si>
    <t>Comisiones Pagadas</t>
  </si>
  <si>
    <t>Comisiones Pagadas sobre Ventas</t>
  </si>
  <si>
    <t>Conservación y Reparación Autovehículos</t>
  </si>
  <si>
    <t xml:space="preserve">Conservación y Reparación de Bienes en Operación  </t>
  </si>
  <si>
    <t xml:space="preserve">Conservación y Reparación Edificios </t>
  </si>
  <si>
    <t>Depreciaciones</t>
  </si>
  <si>
    <t xml:space="preserve">Descuentos Concedidos </t>
  </si>
  <si>
    <t>Diferencia en liquidación de Caja</t>
  </si>
  <si>
    <t xml:space="preserve">Donaciones </t>
  </si>
  <si>
    <t xml:space="preserve">Fletes y Acarreos </t>
  </si>
  <si>
    <t>Gastos Automóviles en Renta</t>
  </si>
  <si>
    <t xml:space="preserve">Gastos Bancarios </t>
  </si>
  <si>
    <t xml:space="preserve">Gastos de Comunicación </t>
  </si>
  <si>
    <t>Gastos de Conservación y reparación montacargas</t>
  </si>
  <si>
    <t>Gastos de Encomiendas</t>
  </si>
  <si>
    <t>Gastos de Escrituras</t>
  </si>
  <si>
    <t>Gastos de Fin de Año</t>
  </si>
  <si>
    <t>Gastos de Garantías</t>
  </si>
  <si>
    <t>Gastos de Identificación Visual</t>
  </si>
  <si>
    <t>Gastos de Informática</t>
  </si>
  <si>
    <t>Gastos de Licitaciones</t>
  </si>
  <si>
    <t xml:space="preserve">Gastos de Suministros </t>
  </si>
  <si>
    <t>Gastos de Uniforme</t>
  </si>
  <si>
    <t>Gastos de Viajes</t>
  </si>
  <si>
    <t xml:space="preserve">Gastos Emisión de Bonos </t>
  </si>
  <si>
    <t>Gastos en el Exterior</t>
  </si>
  <si>
    <t>Gastos Fletes e Intereses  Internacionales</t>
  </si>
  <si>
    <t>Gastos Formación de Funcionarios</t>
  </si>
  <si>
    <t xml:space="preserve">Gastos Generales de Administración </t>
  </si>
  <si>
    <t xml:space="preserve">Gastos Generales de Ventas </t>
  </si>
  <si>
    <t>Gastos Generales del Taller</t>
  </si>
  <si>
    <t>Gastos Maquinarias para Ventas</t>
  </si>
  <si>
    <t>Gastos Montacargas en Renta</t>
  </si>
  <si>
    <t xml:space="preserve">Gastos no Deducibles </t>
  </si>
  <si>
    <t>Gastos por Tarjetas de Créditos</t>
  </si>
  <si>
    <t xml:space="preserve">Gastos Publicitarios </t>
  </si>
  <si>
    <t xml:space="preserve">Honorarios Profesionales </t>
  </si>
  <si>
    <t xml:space="preserve">Impresos y Utiles de Oficina </t>
  </si>
  <si>
    <t>Impuesto Patentes y Tasas</t>
  </si>
  <si>
    <t>Indemnizaciones</t>
  </si>
  <si>
    <t xml:space="preserve">Intereses Pagados a Bancos </t>
  </si>
  <si>
    <t xml:space="preserve">Intereses Pagados a Proveedores </t>
  </si>
  <si>
    <t xml:space="preserve">Intereses Pagados s/ Bonos </t>
  </si>
  <si>
    <t>Luz y Agua</t>
  </si>
  <si>
    <t>Mejoras en Predio Ajeno</t>
  </si>
  <si>
    <t>Obsolescencia de Mercaderías</t>
  </si>
  <si>
    <t>Pérdida por Venta de Activo Fijo</t>
  </si>
  <si>
    <t xml:space="preserve">Pérdidas Varias </t>
  </si>
  <si>
    <t>Previsión por Dudoso Cobro</t>
  </si>
  <si>
    <t xml:space="preserve">Remuneración Personal Superior </t>
  </si>
  <si>
    <t>Responsabilidad Social Empresarial</t>
  </si>
  <si>
    <t xml:space="preserve">Seguridad y Vigilancia </t>
  </si>
  <si>
    <t>Seguro Médico</t>
  </si>
  <si>
    <t xml:space="preserve">Seguros Pagados </t>
  </si>
  <si>
    <t xml:space="preserve">Sueldos y Jornales </t>
  </si>
  <si>
    <t xml:space="preserve">Teléfono y Fax </t>
  </si>
  <si>
    <t>Vacaciones Pagadas</t>
  </si>
  <si>
    <t>ANEXO I</t>
  </si>
  <si>
    <t>CON CIFRAS COMPARATIVAS AL 31 DE DICIEMBRE 2018</t>
  </si>
  <si>
    <t>DATOS ESTADISTICOS</t>
  </si>
  <si>
    <t>ACUMULADO AL FIN DEL EJERCICIO</t>
  </si>
  <si>
    <t>I N D I C E S  O P E R A T I V O S</t>
  </si>
  <si>
    <t>AL  31.12.2019</t>
  </si>
  <si>
    <t>AL  31.12.2018</t>
  </si>
  <si>
    <t xml:space="preserve">VOLUMEN DE VENTAS     </t>
  </si>
  <si>
    <t>CANTIDAD DE EMPLEADOS Y OBREROS</t>
  </si>
  <si>
    <t xml:space="preserve">CONSUMO DE ENERGIA    </t>
  </si>
  <si>
    <t>CANTIDAD DE SUCURSALES</t>
  </si>
  <si>
    <t>(OTROS)</t>
  </si>
  <si>
    <t>ANEXO J</t>
  </si>
  <si>
    <t>INDICES ECONOMICO - FINANCIEROS</t>
  </si>
  <si>
    <t>LIQUIDEZ   ( 1 )</t>
  </si>
  <si>
    <t>ENDEUDAMIENTO   ( 2 )</t>
  </si>
  <si>
    <t>RENTABILIDAD  ( 3 )</t>
  </si>
  <si>
    <t xml:space="preserve">( 1 )    ACTIVO CORRIENTE              </t>
  </si>
  <si>
    <t>=</t>
  </si>
  <si>
    <t>-</t>
  </si>
  <si>
    <t xml:space="preserve">          PASIVO CORRIENTE               </t>
  </si>
  <si>
    <t xml:space="preserve">( 2 )    TOTAL DEL PASIVO               </t>
  </si>
  <si>
    <t xml:space="preserve">          PATRIMONIO NETO                </t>
  </si>
  <si>
    <t xml:space="preserve">( 3 )    RESULTADO ANTES DEL IMPUESTO A LA RENTA </t>
  </si>
  <si>
    <t xml:space="preserve">          PATRIMONIO NETO EXCLUIDO EL RESULTADO</t>
  </si>
  <si>
    <t xml:space="preserve">          DEL EJERCICIO</t>
  </si>
  <si>
    <t>Los bienes de cambio componen los siguientes productos: Cosechadoras, Tractores, Maquinarias Varias, Pulverizadoras, Equipos de Construcción, Repuestos y Lubricantes, en su mayoría de la marca John Deere y Maquinarias Usadas. Equipos de Carreteras y Minerías de la marca Wirtgen GMBH y Joseph Vögele AG,  valuadas a su precio de adquisición. (Ver Anexo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</si>
</sst>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dd/mm/yyyy;@"/>
    <numFmt numFmtId="165" formatCode="0.00\ %"/>
    <numFmt numFmtId="166" formatCode="_(* #,##0_);_(* \(#,##0\);_(* \-_);_(@_)"/>
    <numFmt numFmtId="167" formatCode="#,##0_);\(#,##0\)"/>
    <numFmt numFmtId="168" formatCode="d/mm/yyyy"/>
    <numFmt numFmtId="169" formatCode="0.00\ %"/>
    <numFmt numFmtId="170" formatCode="#,##0_ ;\-#,##0\ "/>
  </numFmts>
  <fonts count="59" x14ac:knownFonts="1">
    <font>
      <sz val="10"/>
      <color rgb="FF000000"/>
      <name val="Times New Roman"/>
      <charset val="204"/>
    </font>
    <font>
      <b/>
      <sz val="9"/>
      <name val="Arial"/>
      <family val="2"/>
    </font>
    <font>
      <b/>
      <sz val="9"/>
      <color rgb="FF000000"/>
      <name val="Arial"/>
      <family val="2"/>
    </font>
    <font>
      <sz val="9"/>
      <name val="Arial"/>
      <family val="2"/>
    </font>
    <font>
      <sz val="9"/>
      <color rgb="FF000000"/>
      <name val="Arial"/>
      <family val="2"/>
    </font>
    <font>
      <b/>
      <sz val="10"/>
      <name val="Arial"/>
      <family val="2"/>
    </font>
    <font>
      <b/>
      <sz val="10"/>
      <color rgb="FF000000"/>
      <name val="Arial"/>
      <family val="2"/>
    </font>
    <font>
      <sz val="10"/>
      <name val="Arial"/>
      <family val="2"/>
    </font>
    <font>
      <b/>
      <sz val="20"/>
      <name val="Arial"/>
      <family val="2"/>
    </font>
    <font>
      <b/>
      <sz val="16"/>
      <name val="Arial"/>
      <family val="2"/>
    </font>
    <font>
      <b/>
      <sz val="15"/>
      <name val="Arial"/>
      <family val="2"/>
    </font>
    <font>
      <b/>
      <sz val="11"/>
      <name val="Arial"/>
      <family val="2"/>
    </font>
    <font>
      <sz val="11"/>
      <name val="Arial"/>
      <family val="2"/>
    </font>
    <font>
      <sz val="11"/>
      <color rgb="FF000000"/>
      <name val="Arial"/>
      <family val="2"/>
    </font>
    <font>
      <sz val="12"/>
      <color rgb="FF000000"/>
      <name val="Times New Roman"/>
      <family val="2"/>
    </font>
    <font>
      <b/>
      <u/>
      <sz val="14"/>
      <name val="Arial"/>
      <family val="2"/>
    </font>
    <font>
      <sz val="12"/>
      <name val="Arial"/>
      <family val="2"/>
    </font>
    <font>
      <b/>
      <sz val="12"/>
      <name val="Arial"/>
      <family val="2"/>
    </font>
    <font>
      <b/>
      <u/>
      <sz val="12"/>
      <name val="Arial"/>
      <family val="2"/>
    </font>
    <font>
      <b/>
      <sz val="12"/>
      <name val="Arial"/>
      <family val="2"/>
    </font>
    <font>
      <sz val="12"/>
      <color rgb="FF000000"/>
      <name val="Arial"/>
      <family val="2"/>
    </font>
    <font>
      <b/>
      <sz val="12"/>
      <color rgb="FF000000"/>
      <name val="Arial"/>
      <family val="2"/>
    </font>
    <font>
      <sz val="12"/>
      <color rgb="FF000000"/>
      <name val="Times New Roman"/>
      <family val="1"/>
    </font>
    <font>
      <b/>
      <sz val="10"/>
      <color rgb="FF000000"/>
      <name val="Times New Roman"/>
      <family val="1"/>
    </font>
    <font>
      <sz val="10"/>
      <color rgb="FF000000"/>
      <name val="Arial"/>
      <family val="2"/>
    </font>
    <font>
      <b/>
      <sz val="9"/>
      <name val="Arial"/>
      <family val="2"/>
    </font>
    <font>
      <sz val="9"/>
      <name val="Arial"/>
      <family val="2"/>
    </font>
    <font>
      <b/>
      <sz val="9"/>
      <name val="Arial"/>
      <family val="2"/>
    </font>
    <font>
      <sz val="10"/>
      <color rgb="FF000000"/>
      <name val="Times New Roman"/>
      <family val="1"/>
    </font>
    <font>
      <b/>
      <sz val="8"/>
      <name val="Arial"/>
      <family val="2"/>
    </font>
    <font>
      <b/>
      <sz val="8"/>
      <name val="Arial"/>
      <family val="2"/>
    </font>
    <font>
      <sz val="8"/>
      <color rgb="FF000000"/>
      <name val="Arial"/>
      <family val="2"/>
    </font>
    <font>
      <sz val="8"/>
      <name val="Arial"/>
      <family val="2"/>
    </font>
    <font>
      <b/>
      <sz val="8"/>
      <color rgb="FF000000"/>
      <name val="Arial"/>
      <family val="2"/>
    </font>
    <font>
      <b/>
      <u/>
      <sz val="8"/>
      <name val="Arial"/>
      <family val="2"/>
    </font>
    <font>
      <sz val="9"/>
      <color rgb="FF000000"/>
      <name val="Times New Roman"/>
      <family val="1"/>
    </font>
    <font>
      <sz val="10"/>
      <name val="Arial"/>
      <family val="2"/>
    </font>
    <font>
      <sz val="10"/>
      <name val="Arial"/>
      <family val="2"/>
    </font>
    <font>
      <b/>
      <u/>
      <sz val="11"/>
      <name val="Arial"/>
      <family val="2"/>
    </font>
    <font>
      <sz val="11"/>
      <color indexed="9"/>
      <name val="Arial"/>
      <family val="2"/>
    </font>
    <font>
      <sz val="11"/>
      <color indexed="8"/>
      <name val="Arial"/>
      <family val="2"/>
    </font>
    <font>
      <sz val="11"/>
      <name val="Times New Roman"/>
      <family val="1"/>
    </font>
    <font>
      <b/>
      <u/>
      <sz val="11"/>
      <name val="Times New Roman"/>
      <family val="1"/>
    </font>
    <font>
      <b/>
      <sz val="11"/>
      <name val="Times New Roman"/>
      <family val="1"/>
    </font>
    <font>
      <b/>
      <sz val="10"/>
      <name val="Times New Roman"/>
      <family val="1"/>
    </font>
    <font>
      <b/>
      <sz val="9"/>
      <name val="Times New Roman"/>
      <family val="1"/>
    </font>
    <font>
      <sz val="11"/>
      <color indexed="8"/>
      <name val="Times New Roman"/>
      <family val="1"/>
    </font>
    <font>
      <sz val="10"/>
      <name val="Times New Roman"/>
      <family val="1"/>
    </font>
    <font>
      <sz val="10"/>
      <color indexed="9"/>
      <name val="Times New Roman"/>
      <family val="1"/>
    </font>
    <font>
      <b/>
      <u/>
      <sz val="10"/>
      <name val="Times New Roman"/>
      <family val="1"/>
    </font>
    <font>
      <b/>
      <u/>
      <sz val="10"/>
      <name val="Arial"/>
      <family val="2"/>
    </font>
    <font>
      <b/>
      <sz val="13"/>
      <name val="Arial"/>
      <family val="2"/>
    </font>
    <font>
      <sz val="9"/>
      <name val="Times New Roman"/>
      <family val="1"/>
    </font>
    <font>
      <sz val="10"/>
      <color indexed="8"/>
      <name val="Times New Roman"/>
      <family val="1"/>
    </font>
    <font>
      <b/>
      <sz val="12"/>
      <name val="Times New Roman"/>
      <family val="1"/>
    </font>
    <font>
      <b/>
      <sz val="14"/>
      <name val="Times New Roman"/>
      <family val="1"/>
    </font>
    <font>
      <sz val="10"/>
      <color indexed="8"/>
      <name val="Arial"/>
      <family val="2"/>
    </font>
    <font>
      <sz val="9"/>
      <color theme="0"/>
      <name val="Arial"/>
      <family val="2"/>
    </font>
    <font>
      <b/>
      <u val="double"/>
      <sz val="12"/>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26"/>
      </patternFill>
    </fill>
    <fill>
      <patternFill patternType="solid">
        <fgColor theme="0"/>
        <bgColor indexed="26"/>
      </patternFill>
    </fill>
    <fill>
      <patternFill patternType="solid">
        <fgColor theme="0"/>
        <bgColor indexed="13"/>
      </patternFill>
    </fill>
    <fill>
      <patternFill patternType="solid">
        <fgColor rgb="FFFFFFFF"/>
        <bgColor rgb="FFFFFFCC"/>
      </patternFill>
    </fill>
    <fill>
      <patternFill patternType="solid">
        <fgColor indexed="22"/>
        <bgColor indexed="31"/>
      </patternFill>
    </fill>
  </fills>
  <borders count="1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right/>
      <top style="thin">
        <color indexed="64"/>
      </top>
      <bottom style="thin">
        <color rgb="FF000000"/>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hair">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bottom style="thin">
        <color indexed="64"/>
      </bottom>
      <diagonal/>
    </border>
    <border>
      <left/>
      <right/>
      <top style="thin">
        <color indexed="8"/>
      </top>
      <bottom style="double">
        <color indexed="8"/>
      </bottom>
      <diagonal/>
    </border>
    <border>
      <left style="medium">
        <color indexed="8"/>
      </left>
      <right style="thin">
        <color indexed="8"/>
      </right>
      <top style="medium">
        <color indexed="8"/>
      </top>
      <bottom/>
      <diagonal/>
    </border>
    <border>
      <left/>
      <right/>
      <top style="medium">
        <color indexed="8"/>
      </top>
      <bottom style="thin">
        <color indexed="8"/>
      </bottom>
      <diagonal/>
    </border>
    <border>
      <left style="thin">
        <color indexed="8"/>
      </left>
      <right style="medium">
        <color indexed="8"/>
      </right>
      <top style="medium">
        <color indexed="8"/>
      </top>
      <bottom/>
      <diagonal/>
    </border>
    <border>
      <left style="medium">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medium">
        <color indexed="8"/>
      </right>
      <top/>
      <bottom style="thin">
        <color indexed="64"/>
      </bottom>
      <diagonal/>
    </border>
    <border>
      <left style="thin">
        <color indexed="8"/>
      </left>
      <right style="medium">
        <color indexed="8"/>
      </right>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right/>
      <top/>
      <bottom style="medium">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8"/>
      </left>
      <right/>
      <top style="medium">
        <color indexed="8"/>
      </top>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style="thin">
        <color indexed="8"/>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bottom style="thin">
        <color indexed="8"/>
      </bottom>
      <diagonal/>
    </border>
    <border>
      <left style="medium">
        <color indexed="8"/>
      </left>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right style="medium">
        <color indexed="8"/>
      </right>
      <top/>
      <bottom style="thin">
        <color indexed="64"/>
      </bottom>
      <diagonal/>
    </border>
    <border>
      <left style="medium">
        <color indexed="8"/>
      </left>
      <right style="thin">
        <color indexed="8"/>
      </right>
      <top style="medium">
        <color indexed="8"/>
      </top>
      <bottom style="medium">
        <color indexed="8"/>
      </bottom>
      <diagonal/>
    </border>
    <border>
      <left style="thin">
        <color indexed="8"/>
      </left>
      <right/>
      <top style="medium">
        <color indexed="8"/>
      </top>
      <bottom/>
      <diagonal/>
    </border>
    <border>
      <left style="thin">
        <color indexed="8"/>
      </left>
      <right/>
      <top/>
      <bottom style="medium">
        <color indexed="8"/>
      </bottom>
      <diagonal/>
    </border>
    <border>
      <left/>
      <right style="medium">
        <color indexed="8"/>
      </right>
      <top style="thin">
        <color indexed="8"/>
      </top>
      <bottom style="thin">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s>
  <cellStyleXfs count="1">
    <xf numFmtId="0" fontId="0" fillId="0" borderId="0"/>
  </cellStyleXfs>
  <cellXfs count="815">
    <xf numFmtId="0" fontId="0" fillId="0" borderId="0" xfId="0" applyFill="1" applyBorder="1" applyAlignment="1">
      <alignment horizontal="left" vertical="top"/>
    </xf>
    <xf numFmtId="164" fontId="2" fillId="0" borderId="1" xfId="0" applyNumberFormat="1" applyFont="1" applyFill="1" applyBorder="1" applyAlignment="1">
      <alignment horizontal="right" vertical="top" shrinkToFit="1"/>
    </xf>
    <xf numFmtId="0" fontId="1" fillId="0" borderId="1" xfId="0" applyFont="1" applyFill="1" applyBorder="1" applyAlignment="1">
      <alignment horizontal="left" vertical="top" wrapText="1"/>
    </xf>
    <xf numFmtId="3" fontId="2" fillId="0" borderId="1" xfId="0" applyNumberFormat="1" applyFont="1" applyFill="1" applyBorder="1" applyAlignment="1">
      <alignment horizontal="right" vertical="top" shrinkToFit="1"/>
    </xf>
    <xf numFmtId="0" fontId="0" fillId="0" borderId="1" xfId="0" applyFill="1" applyBorder="1" applyAlignment="1">
      <alignment horizontal="center" vertical="top" wrapText="1"/>
    </xf>
    <xf numFmtId="0" fontId="11" fillId="0" borderId="12" xfId="0" applyFont="1" applyFill="1" applyBorder="1" applyAlignment="1">
      <alignment horizontal="left" vertical="top" wrapText="1"/>
    </xf>
    <xf numFmtId="0" fontId="11" fillId="0" borderId="12" xfId="0" applyFont="1" applyFill="1" applyBorder="1" applyAlignment="1">
      <alignment horizontal="center" vertical="top" wrapText="1"/>
    </xf>
    <xf numFmtId="0" fontId="12" fillId="0" borderId="11" xfId="0" applyFont="1" applyFill="1" applyBorder="1" applyAlignment="1">
      <alignment horizontal="left" vertical="center" wrapText="1" indent="1"/>
    </xf>
    <xf numFmtId="1" fontId="13" fillId="0" borderId="11" xfId="0" applyNumberFormat="1" applyFont="1" applyFill="1" applyBorder="1" applyAlignment="1">
      <alignment horizontal="center" vertical="center" shrinkToFit="1"/>
    </xf>
    <xf numFmtId="0" fontId="12" fillId="0" borderId="0" xfId="0" applyFont="1" applyFill="1" applyBorder="1" applyAlignment="1">
      <alignment horizontal="left" vertical="top" wrapText="1" indent="1"/>
    </xf>
    <xf numFmtId="1" fontId="13" fillId="0" borderId="0" xfId="0" applyNumberFormat="1" applyFont="1" applyFill="1" applyBorder="1" applyAlignment="1">
      <alignment horizontal="center" vertical="top" shrinkToFit="1"/>
    </xf>
    <xf numFmtId="1" fontId="13" fillId="0" borderId="0" xfId="0" applyNumberFormat="1" applyFont="1" applyFill="1" applyBorder="1" applyAlignment="1">
      <alignment horizontal="center" vertical="center" shrinkToFit="1"/>
    </xf>
    <xf numFmtId="1" fontId="14" fillId="0" borderId="0" xfId="0" applyNumberFormat="1" applyFont="1" applyFill="1" applyBorder="1" applyAlignment="1">
      <alignment horizontal="center" vertical="top" shrinkToFit="1"/>
    </xf>
    <xf numFmtId="0" fontId="0" fillId="0" borderId="1" xfId="0" applyFill="1" applyBorder="1" applyAlignment="1">
      <alignment horizontal="left" vertical="top" wrapText="1"/>
    </xf>
    <xf numFmtId="0" fontId="19" fillId="0" borderId="1" xfId="0" applyFont="1" applyFill="1" applyBorder="1" applyAlignment="1">
      <alignment horizontal="center" vertical="center" wrapText="1"/>
    </xf>
    <xf numFmtId="3" fontId="20" fillId="0" borderId="1" xfId="0" applyNumberFormat="1" applyFont="1" applyFill="1" applyBorder="1" applyAlignment="1">
      <alignment horizontal="right" vertical="top" shrinkToFit="1"/>
    </xf>
    <xf numFmtId="1" fontId="20" fillId="0" borderId="1" xfId="0" applyNumberFormat="1" applyFont="1" applyFill="1" applyBorder="1" applyAlignment="1">
      <alignment horizontal="center" vertical="top" shrinkToFit="1"/>
    </xf>
    <xf numFmtId="3" fontId="20" fillId="0" borderId="1" xfId="0" applyNumberFormat="1" applyFont="1" applyFill="1" applyBorder="1" applyAlignment="1">
      <alignment horizontal="center" vertical="top" shrinkToFit="1"/>
    </xf>
    <xf numFmtId="3" fontId="21" fillId="0" borderId="1" xfId="0" applyNumberFormat="1" applyFont="1" applyFill="1" applyBorder="1" applyAlignment="1">
      <alignment horizontal="right" vertical="top" shrinkToFit="1"/>
    </xf>
    <xf numFmtId="0" fontId="16" fillId="0" borderId="1" xfId="0" applyFont="1" applyFill="1" applyBorder="1" applyAlignment="1">
      <alignment horizontal="center" vertical="top" wrapText="1"/>
    </xf>
    <xf numFmtId="0" fontId="23" fillId="0" borderId="0" xfId="0" applyFont="1" applyFill="1" applyBorder="1" applyAlignment="1">
      <alignment vertical="top"/>
    </xf>
    <xf numFmtId="0" fontId="6" fillId="0" borderId="0" xfId="0" applyFont="1" applyFill="1" applyBorder="1" applyAlignment="1">
      <alignment horizontal="left" vertical="top"/>
    </xf>
    <xf numFmtId="0" fontId="0" fillId="0" borderId="0" xfId="0" applyFill="1" applyBorder="1" applyAlignment="1">
      <alignment horizontal="left" vertical="top"/>
    </xf>
    <xf numFmtId="0" fontId="26" fillId="0" borderId="1" xfId="0" applyFont="1" applyFill="1" applyBorder="1" applyAlignment="1">
      <alignment horizontal="left" vertical="top" wrapText="1"/>
    </xf>
    <xf numFmtId="3" fontId="4" fillId="0" borderId="1" xfId="0" applyNumberFormat="1" applyFont="1" applyFill="1" applyBorder="1" applyAlignment="1">
      <alignment horizontal="right" vertical="top" shrinkToFit="1"/>
    </xf>
    <xf numFmtId="0" fontId="25" fillId="0" borderId="1" xfId="0" applyFont="1" applyFill="1" applyBorder="1" applyAlignment="1">
      <alignment horizontal="left" vertical="top" wrapText="1"/>
    </xf>
    <xf numFmtId="0" fontId="0" fillId="0" borderId="1" xfId="0" applyFill="1" applyBorder="1" applyAlignment="1">
      <alignment horizontal="left" wrapText="1"/>
    </xf>
    <xf numFmtId="1" fontId="4" fillId="0" borderId="1" xfId="0" applyNumberFormat="1" applyFont="1" applyFill="1" applyBorder="1" applyAlignment="1">
      <alignment horizontal="right" vertical="top" shrinkToFit="1"/>
    </xf>
    <xf numFmtId="0" fontId="6" fillId="0" borderId="0" xfId="0" applyFont="1" applyFill="1" applyBorder="1" applyAlignment="1">
      <alignment horizontal="center" vertical="top"/>
    </xf>
    <xf numFmtId="0" fontId="24" fillId="0" borderId="0" xfId="0" applyFont="1" applyFill="1" applyBorder="1" applyAlignment="1">
      <alignment horizontal="left" vertical="top"/>
    </xf>
    <xf numFmtId="0" fontId="27" fillId="0" borderId="2" xfId="0" applyFont="1" applyFill="1" applyBorder="1" applyAlignment="1">
      <alignment horizontal="left" vertical="top" wrapText="1"/>
    </xf>
    <xf numFmtId="0" fontId="0" fillId="0" borderId="2" xfId="0" applyFill="1" applyBorder="1" applyAlignment="1">
      <alignment horizontal="left" wrapText="1"/>
    </xf>
    <xf numFmtId="0" fontId="27" fillId="0" borderId="0" xfId="0" applyFont="1" applyFill="1" applyBorder="1" applyAlignment="1">
      <alignment vertical="top" wrapText="1"/>
    </xf>
    <xf numFmtId="0" fontId="0" fillId="0" borderId="0" xfId="0" applyFill="1" applyBorder="1" applyAlignment="1">
      <alignment vertical="top" wrapText="1"/>
    </xf>
    <xf numFmtId="0" fontId="7" fillId="0" borderId="6" xfId="0" applyFont="1" applyFill="1" applyBorder="1" applyAlignment="1">
      <alignment horizontal="left" vertical="top" wrapText="1"/>
    </xf>
    <xf numFmtId="3" fontId="24" fillId="0" borderId="6" xfId="0" applyNumberFormat="1" applyFont="1" applyFill="1" applyBorder="1" applyAlignment="1">
      <alignment horizontal="right" vertical="top" shrinkToFit="1"/>
    </xf>
    <xf numFmtId="3" fontId="24" fillId="0" borderId="3" xfId="0" applyNumberFormat="1" applyFont="1" applyFill="1" applyBorder="1" applyAlignment="1">
      <alignment horizontal="right" vertical="top" shrinkToFit="1"/>
    </xf>
    <xf numFmtId="0" fontId="5" fillId="0" borderId="3" xfId="0" applyFont="1" applyFill="1" applyBorder="1" applyAlignment="1">
      <alignment horizontal="left" vertical="top" wrapText="1"/>
    </xf>
    <xf numFmtId="3" fontId="6" fillId="0" borderId="1" xfId="0" applyNumberFormat="1" applyFont="1" applyFill="1" applyBorder="1" applyAlignment="1">
      <alignment horizontal="right" vertical="top" shrinkToFit="1"/>
    </xf>
    <xf numFmtId="0" fontId="5" fillId="0" borderId="2" xfId="0" applyFont="1" applyFill="1" applyBorder="1" applyAlignment="1">
      <alignment horizontal="left" vertical="top" wrapText="1"/>
    </xf>
    <xf numFmtId="0" fontId="28" fillId="0" borderId="2" xfId="0" applyFont="1" applyFill="1" applyBorder="1" applyAlignment="1">
      <alignment horizontal="left" wrapText="1"/>
    </xf>
    <xf numFmtId="0" fontId="5" fillId="0" borderId="1" xfId="0" applyFont="1" applyFill="1" applyBorder="1" applyAlignment="1">
      <alignment horizontal="left" vertical="top" wrapText="1"/>
    </xf>
    <xf numFmtId="3" fontId="6" fillId="0" borderId="1" xfId="0" applyNumberFormat="1" applyFont="1" applyFill="1" applyBorder="1" applyAlignment="1">
      <alignment horizontal="right" vertical="top" wrapText="1" shrinkToFit="1"/>
    </xf>
    <xf numFmtId="0" fontId="27" fillId="0" borderId="0" xfId="0" applyFont="1" applyFill="1" applyBorder="1" applyAlignment="1">
      <alignment horizontal="right" vertical="top" wrapText="1"/>
    </xf>
    <xf numFmtId="0" fontId="29" fillId="0" borderId="5" xfId="0" applyFont="1" applyFill="1" applyBorder="1" applyAlignment="1">
      <alignment vertical="top" wrapText="1"/>
    </xf>
    <xf numFmtId="0" fontId="32" fillId="0" borderId="5" xfId="0" applyFont="1" applyFill="1" applyBorder="1" applyAlignment="1">
      <alignment vertical="top" wrapText="1"/>
    </xf>
    <xf numFmtId="0" fontId="0" fillId="0" borderId="8" xfId="0" applyFill="1" applyBorder="1" applyAlignment="1">
      <alignment vertical="center" wrapText="1"/>
    </xf>
    <xf numFmtId="3" fontId="31" fillId="0" borderId="4" xfId="0" applyNumberFormat="1" applyFont="1" applyFill="1" applyBorder="1" applyAlignment="1">
      <alignment horizontal="right" vertical="top" shrinkToFit="1"/>
    </xf>
    <xf numFmtId="3" fontId="31" fillId="0" borderId="4" xfId="0" applyNumberFormat="1" applyFont="1" applyFill="1" applyBorder="1" applyAlignment="1">
      <alignment vertical="top" shrinkToFit="1"/>
    </xf>
    <xf numFmtId="0" fontId="29" fillId="0" borderId="0" xfId="0" applyFont="1" applyFill="1" applyBorder="1" applyAlignment="1">
      <alignment horizontal="center" vertical="top" wrapText="1"/>
    </xf>
    <xf numFmtId="0" fontId="29" fillId="0" borderId="15" xfId="0" applyFont="1" applyFill="1" applyBorder="1" applyAlignment="1">
      <alignment horizontal="center" vertical="center" wrapText="1"/>
    </xf>
    <xf numFmtId="0" fontId="0" fillId="0" borderId="21" xfId="0" applyFill="1" applyBorder="1" applyAlignment="1">
      <alignment horizontal="center" vertical="top" wrapText="1"/>
    </xf>
    <xf numFmtId="0" fontId="29" fillId="0" borderId="17" xfId="0" applyFont="1" applyFill="1" applyBorder="1" applyAlignment="1">
      <alignment vertical="top" wrapText="1"/>
    </xf>
    <xf numFmtId="0" fontId="0" fillId="0" borderId="22" xfId="0" applyFill="1" applyBorder="1" applyAlignment="1">
      <alignment wrapText="1"/>
    </xf>
    <xf numFmtId="0" fontId="32" fillId="0" borderId="17" xfId="0" applyFont="1" applyFill="1" applyBorder="1" applyAlignment="1">
      <alignment vertical="top" wrapText="1"/>
    </xf>
    <xf numFmtId="165" fontId="31" fillId="0" borderId="21" xfId="0" applyNumberFormat="1" applyFont="1" applyFill="1" applyBorder="1" applyAlignment="1">
      <alignment horizontal="right" vertical="top" shrinkToFit="1"/>
    </xf>
    <xf numFmtId="0" fontId="0" fillId="0" borderId="23" xfId="0" applyFill="1" applyBorder="1" applyAlignment="1">
      <alignment vertical="center" wrapText="1"/>
    </xf>
    <xf numFmtId="0" fontId="32" fillId="0" borderId="24" xfId="0" applyFont="1" applyFill="1" applyBorder="1" applyAlignment="1">
      <alignment vertical="top" wrapText="1"/>
    </xf>
    <xf numFmtId="0" fontId="32" fillId="0" borderId="25" xfId="0" applyFont="1" applyFill="1" applyBorder="1" applyAlignment="1">
      <alignment vertical="top" wrapText="1"/>
    </xf>
    <xf numFmtId="0" fontId="29" fillId="2" borderId="14" xfId="0" applyFont="1" applyFill="1" applyBorder="1" applyAlignment="1">
      <alignment horizontal="center" vertical="top" wrapText="1"/>
    </xf>
    <xf numFmtId="0" fontId="29" fillId="0" borderId="10" xfId="0" applyFont="1" applyFill="1" applyBorder="1" applyAlignment="1">
      <alignment horizontal="center" vertical="center" wrapText="1"/>
    </xf>
    <xf numFmtId="0" fontId="29" fillId="0" borderId="9" xfId="0" applyFont="1" applyFill="1" applyBorder="1" applyAlignment="1">
      <alignment vertical="top" wrapText="1"/>
    </xf>
    <xf numFmtId="0" fontId="0" fillId="0" borderId="13" xfId="0" applyFill="1" applyBorder="1" applyAlignment="1">
      <alignment vertical="center" wrapText="1"/>
    </xf>
    <xf numFmtId="0" fontId="0" fillId="0" borderId="29" xfId="0" applyFill="1" applyBorder="1" applyAlignment="1">
      <alignment vertical="center" wrapText="1"/>
    </xf>
    <xf numFmtId="3" fontId="29" fillId="0" borderId="30" xfId="0" applyNumberFormat="1" applyFont="1" applyFill="1" applyBorder="1" applyAlignment="1">
      <alignment vertical="top" wrapText="1"/>
    </xf>
    <xf numFmtId="3" fontId="33" fillId="0" borderId="31" xfId="0" applyNumberFormat="1" applyFont="1" applyFill="1" applyBorder="1" applyAlignment="1">
      <alignment vertical="top" shrinkToFit="1"/>
    </xf>
    <xf numFmtId="3" fontId="33" fillId="0" borderId="32" xfId="0" applyNumberFormat="1" applyFont="1" applyFill="1" applyBorder="1" applyAlignment="1">
      <alignment vertical="top" shrinkToFit="1"/>
    </xf>
    <xf numFmtId="0" fontId="0" fillId="0" borderId="31" xfId="0" applyFill="1" applyBorder="1" applyAlignment="1">
      <alignment horizontal="left" vertical="top"/>
    </xf>
    <xf numFmtId="37" fontId="33" fillId="0" borderId="32" xfId="0" applyNumberFormat="1" applyFont="1" applyFill="1" applyBorder="1" applyAlignment="1">
      <alignment vertical="top" shrinkToFit="1"/>
    </xf>
    <xf numFmtId="3" fontId="33" fillId="0" borderId="30" xfId="0" applyNumberFormat="1" applyFont="1" applyFill="1" applyBorder="1" applyAlignment="1">
      <alignment vertical="top" shrinkToFit="1"/>
    </xf>
    <xf numFmtId="0" fontId="6"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3" fontId="2" fillId="0" borderId="0" xfId="0" applyNumberFormat="1" applyFont="1" applyFill="1" applyBorder="1" applyAlignment="1">
      <alignment horizontal="right" vertical="top" shrinkToFit="1"/>
    </xf>
    <xf numFmtId="164" fontId="2" fillId="0" borderId="0" xfId="0" applyNumberFormat="1" applyFont="1" applyFill="1" applyBorder="1" applyAlignment="1">
      <alignment vertical="top" shrinkToFit="1"/>
    </xf>
    <xf numFmtId="3" fontId="4" fillId="0" borderId="0" xfId="0" applyNumberFormat="1" applyFont="1" applyFill="1" applyBorder="1" applyAlignment="1">
      <alignment vertical="top" shrinkToFit="1"/>
    </xf>
    <xf numFmtId="1" fontId="4" fillId="0" borderId="0" xfId="0" applyNumberFormat="1" applyFont="1" applyFill="1" applyBorder="1" applyAlignment="1">
      <alignment vertical="top" shrinkToFit="1"/>
    </xf>
    <xf numFmtId="3" fontId="2" fillId="0" borderId="0" xfId="0" applyNumberFormat="1" applyFont="1" applyFill="1" applyBorder="1" applyAlignment="1">
      <alignment vertical="top" shrinkToFit="1"/>
    </xf>
    <xf numFmtId="3" fontId="4" fillId="0" borderId="37" xfId="0" applyNumberFormat="1" applyFont="1" applyFill="1" applyBorder="1" applyAlignment="1">
      <alignment vertical="top" shrinkToFit="1"/>
    </xf>
    <xf numFmtId="164" fontId="2" fillId="0" borderId="36" xfId="0" applyNumberFormat="1" applyFont="1" applyFill="1" applyBorder="1" applyAlignment="1">
      <alignment vertical="top" shrinkToFit="1"/>
    </xf>
    <xf numFmtId="3" fontId="4" fillId="0" borderId="38" xfId="0" applyNumberFormat="1" applyFont="1" applyFill="1" applyBorder="1" applyAlignment="1">
      <alignment vertical="top" shrinkToFit="1"/>
    </xf>
    <xf numFmtId="0" fontId="3" fillId="0" borderId="13"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4" xfId="0" applyFont="1" applyFill="1" applyBorder="1" applyAlignment="1">
      <alignment horizontal="left" vertical="top" wrapText="1"/>
    </xf>
    <xf numFmtId="164" fontId="2" fillId="0" borderId="21" xfId="0" applyNumberFormat="1" applyFont="1" applyFill="1" applyBorder="1" applyAlignment="1">
      <alignment horizontal="right" vertical="top" shrinkToFit="1"/>
    </xf>
    <xf numFmtId="0" fontId="0" fillId="0" borderId="16" xfId="0" applyFill="1" applyBorder="1" applyAlignment="1">
      <alignment horizontal="left" wrapText="1"/>
    </xf>
    <xf numFmtId="3" fontId="4" fillId="0" borderId="43" xfId="0" applyNumberFormat="1" applyFont="1" applyFill="1" applyBorder="1" applyAlignment="1">
      <alignment horizontal="right" vertical="top" shrinkToFit="1"/>
    </xf>
    <xf numFmtId="3" fontId="4" fillId="0" borderId="44" xfId="0" applyNumberFormat="1" applyFont="1" applyFill="1" applyBorder="1" applyAlignment="1">
      <alignment horizontal="right" vertical="top" shrinkToFit="1"/>
    </xf>
    <xf numFmtId="3" fontId="2" fillId="0" borderId="17" xfId="0" applyNumberFormat="1" applyFont="1" applyFill="1" applyBorder="1" applyAlignment="1">
      <alignment vertical="top" shrinkToFit="1"/>
    </xf>
    <xf numFmtId="3" fontId="2" fillId="0" borderId="21" xfId="0" applyNumberFormat="1" applyFont="1" applyFill="1" applyBorder="1" applyAlignment="1">
      <alignment horizontal="right" vertical="top" shrinkToFit="1"/>
    </xf>
    <xf numFmtId="3" fontId="2" fillId="0" borderId="24" xfId="0" applyNumberFormat="1" applyFont="1" applyFill="1" applyBorder="1" applyAlignment="1">
      <alignment vertical="top" shrinkToFit="1"/>
    </xf>
    <xf numFmtId="0" fontId="7" fillId="0" borderId="0" xfId="0" applyFont="1" applyFill="1" applyBorder="1" applyAlignment="1">
      <alignment vertical="top" wrapText="1"/>
    </xf>
    <xf numFmtId="0" fontId="0" fillId="0" borderId="0" xfId="0" applyFill="1" applyBorder="1" applyAlignment="1">
      <alignment horizontal="left" vertical="top" wrapText="1"/>
    </xf>
    <xf numFmtId="0" fontId="0" fillId="0" borderId="0" xfId="0" applyFill="1" applyBorder="1" applyAlignment="1">
      <alignment vertical="top" wrapText="1"/>
    </xf>
    <xf numFmtId="0" fontId="5" fillId="0" borderId="0" xfId="0" applyFont="1" applyFill="1" applyBorder="1" applyAlignment="1">
      <alignment vertical="top" wrapText="1"/>
    </xf>
    <xf numFmtId="0" fontId="0" fillId="0" borderId="0" xfId="0" applyFill="1" applyBorder="1" applyAlignment="1">
      <alignment horizontal="left" vertical="top" wrapText="1"/>
    </xf>
    <xf numFmtId="0" fontId="7"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0" fillId="0" borderId="0" xfId="0" applyFill="1" applyBorder="1" applyAlignment="1">
      <alignment vertical="top" wrapText="1"/>
    </xf>
    <xf numFmtId="0" fontId="1"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left" vertical="top" wrapText="1"/>
    </xf>
    <xf numFmtId="0" fontId="1" fillId="0" borderId="4"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164" fontId="2" fillId="0" borderId="45" xfId="0" applyNumberFormat="1" applyFont="1" applyFill="1" applyBorder="1" applyAlignment="1">
      <alignment horizontal="right" vertical="top" shrinkToFit="1"/>
    </xf>
    <xf numFmtId="3" fontId="4" fillId="0" borderId="16" xfId="0" applyNumberFormat="1" applyFont="1" applyFill="1" applyBorder="1" applyAlignment="1">
      <alignment horizontal="right" vertical="top" shrinkToFit="1"/>
    </xf>
    <xf numFmtId="3" fontId="2" fillId="0" borderId="47" xfId="0" applyNumberFormat="1" applyFont="1" applyFill="1" applyBorder="1" applyAlignment="1">
      <alignment horizontal="right" vertical="top" shrinkToFit="1"/>
    </xf>
    <xf numFmtId="3" fontId="2" fillId="0" borderId="48" xfId="0" applyNumberFormat="1" applyFont="1" applyFill="1" applyBorder="1" applyAlignment="1">
      <alignment horizontal="right" vertical="top" shrinkToFit="1"/>
    </xf>
    <xf numFmtId="166" fontId="30" fillId="0" borderId="0" xfId="0" applyNumberFormat="1" applyFont="1" applyBorder="1"/>
    <xf numFmtId="164" fontId="2" fillId="0" borderId="16" xfId="0" applyNumberFormat="1" applyFont="1" applyFill="1" applyBorder="1" applyAlignment="1">
      <alignment horizontal="right" vertical="top" shrinkToFit="1"/>
    </xf>
    <xf numFmtId="3" fontId="2" fillId="0" borderId="44" xfId="0" applyNumberFormat="1" applyFont="1" applyFill="1" applyBorder="1" applyAlignment="1">
      <alignment horizontal="right" vertical="top" shrinkToFit="1"/>
    </xf>
    <xf numFmtId="0" fontId="28" fillId="0" borderId="14" xfId="0" applyFont="1" applyFill="1" applyBorder="1" applyAlignment="1">
      <alignment horizontal="left" wrapText="1"/>
    </xf>
    <xf numFmtId="3" fontId="4" fillId="0" borderId="38" xfId="0" applyNumberFormat="1" applyFont="1" applyFill="1" applyBorder="1" applyAlignment="1">
      <alignment horizontal="right" vertical="top" shrinkToFit="1"/>
    </xf>
    <xf numFmtId="166" fontId="3" fillId="0" borderId="37" xfId="0" applyNumberFormat="1" applyFont="1" applyBorder="1"/>
    <xf numFmtId="166" fontId="3" fillId="0" borderId="38" xfId="0" applyNumberFormat="1" applyFont="1" applyBorder="1"/>
    <xf numFmtId="3" fontId="4" fillId="0" borderId="15" xfId="0" applyNumberFormat="1" applyFont="1" applyFill="1" applyBorder="1" applyAlignment="1">
      <alignment horizontal="right" vertical="top" shrinkToFit="1"/>
    </xf>
    <xf numFmtId="0" fontId="35" fillId="0" borderId="36" xfId="0" applyFont="1" applyFill="1" applyBorder="1" applyAlignment="1">
      <alignment wrapText="1"/>
    </xf>
    <xf numFmtId="0" fontId="35" fillId="0" borderId="16" xfId="0" applyFont="1" applyFill="1" applyBorder="1" applyAlignment="1">
      <alignment horizontal="left" wrapText="1"/>
    </xf>
    <xf numFmtId="0" fontId="5" fillId="0" borderId="0" xfId="0" applyFont="1" applyFill="1" applyBorder="1" applyAlignment="1">
      <alignment horizontal="right" vertical="top" wrapText="1"/>
    </xf>
    <xf numFmtId="164" fontId="2" fillId="0" borderId="17" xfId="0" applyNumberFormat="1" applyFont="1" applyFill="1" applyBorder="1" applyAlignment="1">
      <alignment horizontal="right" vertical="top" shrinkToFit="1"/>
    </xf>
    <xf numFmtId="0" fontId="0" fillId="0" borderId="46" xfId="0" applyFill="1" applyBorder="1" applyAlignment="1">
      <alignment horizontal="left" wrapText="1"/>
    </xf>
    <xf numFmtId="3" fontId="2" fillId="0" borderId="17" xfId="0" applyNumberFormat="1" applyFont="1" applyFill="1" applyBorder="1" applyAlignment="1">
      <alignment horizontal="right" vertical="top" shrinkToFit="1"/>
    </xf>
    <xf numFmtId="0" fontId="0" fillId="0" borderId="36" xfId="0" applyFill="1" applyBorder="1" applyAlignment="1">
      <alignment horizontal="left" wrapText="1"/>
    </xf>
    <xf numFmtId="3" fontId="2" fillId="0" borderId="24" xfId="0" applyNumberFormat="1" applyFont="1" applyFill="1" applyBorder="1" applyAlignment="1">
      <alignment horizontal="right" vertical="top" shrinkToFit="1"/>
    </xf>
    <xf numFmtId="3" fontId="22" fillId="0" borderId="1" xfId="0" applyNumberFormat="1" applyFont="1" applyFill="1" applyBorder="1" applyAlignment="1">
      <alignment horizontal="left"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5" fillId="0" borderId="0" xfId="0" applyFont="1" applyFill="1" applyBorder="1" applyAlignment="1">
      <alignment horizontal="left" vertical="top"/>
    </xf>
    <xf numFmtId="0" fontId="7" fillId="0" borderId="1" xfId="0" applyFont="1" applyFill="1" applyBorder="1" applyAlignment="1">
      <alignment horizontal="left" vertical="top" wrapText="1"/>
    </xf>
    <xf numFmtId="0" fontId="0" fillId="0" borderId="0" xfId="0" applyFill="1" applyBorder="1" applyAlignment="1">
      <alignment horizontal="left" wrapText="1"/>
    </xf>
    <xf numFmtId="0" fontId="3" fillId="0" borderId="13" xfId="0" applyFont="1" applyFill="1" applyBorder="1" applyAlignment="1">
      <alignment horizontal="left" vertical="top" wrapText="1"/>
    </xf>
    <xf numFmtId="0" fontId="36" fillId="0" borderId="6" xfId="0" applyFont="1" applyFill="1" applyBorder="1" applyAlignment="1">
      <alignment horizontal="left" vertical="top" wrapText="1"/>
    </xf>
    <xf numFmtId="3" fontId="33" fillId="0" borderId="33" xfId="0" applyNumberFormat="1" applyFont="1" applyFill="1" applyBorder="1" applyAlignment="1">
      <alignment horizontal="right" vertical="top" shrinkToFit="1"/>
    </xf>
    <xf numFmtId="165" fontId="33" fillId="0" borderId="21" xfId="0" applyNumberFormat="1" applyFont="1" applyFill="1" applyBorder="1" applyAlignment="1">
      <alignment horizontal="right" vertical="top" shrinkToFit="1"/>
    </xf>
    <xf numFmtId="0" fontId="24" fillId="0" borderId="0" xfId="0" applyFont="1" applyFill="1" applyBorder="1" applyAlignment="1">
      <alignment vertical="top" wrapText="1"/>
    </xf>
    <xf numFmtId="3" fontId="24" fillId="0" borderId="13" xfId="0" applyNumberFormat="1" applyFont="1" applyFill="1" applyBorder="1" applyAlignment="1">
      <alignment vertical="top" shrinkToFit="1"/>
    </xf>
    <xf numFmtId="3" fontId="24" fillId="0" borderId="8" xfId="0" applyNumberFormat="1" applyFont="1" applyFill="1" applyBorder="1" applyAlignment="1">
      <alignment vertical="top" shrinkToFit="1"/>
    </xf>
    <xf numFmtId="3" fontId="24" fillId="0" borderId="38" xfId="0" applyNumberFormat="1" applyFont="1" applyFill="1" applyBorder="1" applyAlignment="1">
      <alignment vertical="top" shrinkToFit="1"/>
    </xf>
    <xf numFmtId="1" fontId="24" fillId="0" borderId="38" xfId="0" applyNumberFormat="1" applyFont="1" applyFill="1" applyBorder="1" applyAlignment="1">
      <alignment vertical="top" shrinkToFit="1"/>
    </xf>
    <xf numFmtId="3" fontId="24" fillId="0" borderId="40" xfId="0" applyNumberFormat="1" applyFont="1" applyFill="1" applyBorder="1" applyAlignment="1">
      <alignment vertical="top" shrinkToFit="1"/>
    </xf>
    <xf numFmtId="0" fontId="28" fillId="0" borderId="14" xfId="0" applyFont="1" applyFill="1" applyBorder="1" applyAlignment="1">
      <alignment wrapText="1"/>
    </xf>
    <xf numFmtId="0" fontId="3" fillId="0" borderId="13" xfId="0" applyFont="1" applyFill="1" applyBorder="1" applyAlignment="1">
      <alignment horizontal="left" vertical="top" wrapText="1"/>
    </xf>
    <xf numFmtId="3" fontId="2" fillId="0" borderId="49" xfId="0" applyNumberFormat="1" applyFont="1" applyFill="1" applyBorder="1" applyAlignment="1">
      <alignment vertical="top" shrinkToFit="1"/>
    </xf>
    <xf numFmtId="167" fontId="24" fillId="0" borderId="13" xfId="0" applyNumberFormat="1" applyFont="1" applyFill="1" applyBorder="1" applyAlignment="1">
      <alignment vertical="top" shrinkToFit="1"/>
    </xf>
    <xf numFmtId="167" fontId="24" fillId="0" borderId="8" xfId="0" applyNumberFormat="1" applyFont="1" applyFill="1" applyBorder="1" applyAlignment="1">
      <alignment vertical="top" shrinkToFit="1"/>
    </xf>
    <xf numFmtId="164" fontId="6" fillId="0" borderId="36" xfId="0" applyNumberFormat="1" applyFont="1" applyFill="1" applyBorder="1" applyAlignment="1">
      <alignment vertical="top" shrinkToFit="1"/>
    </xf>
    <xf numFmtId="164" fontId="6" fillId="0" borderId="16" xfId="0" applyNumberFormat="1" applyFont="1" applyFill="1" applyBorder="1" applyAlignment="1">
      <alignment vertical="top" shrinkToFit="1"/>
    </xf>
    <xf numFmtId="0" fontId="5" fillId="0" borderId="7" xfId="0" applyFont="1" applyFill="1" applyBorder="1" applyAlignment="1">
      <alignment horizontal="left" vertical="top" wrapText="1"/>
    </xf>
    <xf numFmtId="0" fontId="7" fillId="0" borderId="13" xfId="0" applyFont="1" applyFill="1" applyBorder="1" applyAlignment="1">
      <alignment horizontal="left" vertical="top" wrapText="1"/>
    </xf>
    <xf numFmtId="3" fontId="24" fillId="0" borderId="39" xfId="0" applyNumberFormat="1" applyFont="1" applyFill="1" applyBorder="1" applyAlignment="1">
      <alignment vertical="top" shrinkToFit="1"/>
    </xf>
    <xf numFmtId="0" fontId="5" fillId="0" borderId="8" xfId="0" applyFont="1" applyFill="1" applyBorder="1" applyAlignment="1">
      <alignment horizontal="left" vertical="top" wrapText="1"/>
    </xf>
    <xf numFmtId="3" fontId="6" fillId="0" borderId="37" xfId="0" applyNumberFormat="1" applyFont="1" applyFill="1" applyBorder="1" applyAlignment="1">
      <alignment vertical="top" shrinkToFit="1"/>
    </xf>
    <xf numFmtId="3" fontId="6" fillId="0" borderId="41" xfId="0" applyNumberFormat="1" applyFont="1" applyFill="1" applyBorder="1" applyAlignment="1">
      <alignment vertical="top" shrinkToFit="1"/>
    </xf>
    <xf numFmtId="3" fontId="6" fillId="0" borderId="42" xfId="0" applyNumberFormat="1" applyFont="1" applyFill="1" applyBorder="1" applyAlignment="1">
      <alignment vertical="top" shrinkToFit="1"/>
    </xf>
    <xf numFmtId="3" fontId="6" fillId="0" borderId="22" xfId="0" applyNumberFormat="1" applyFont="1" applyFill="1" applyBorder="1" applyAlignment="1">
      <alignment vertical="top" shrinkToFit="1"/>
    </xf>
    <xf numFmtId="0" fontId="24" fillId="0" borderId="18" xfId="0" applyFont="1" applyFill="1" applyBorder="1" applyAlignment="1">
      <alignment wrapText="1"/>
    </xf>
    <xf numFmtId="0" fontId="24" fillId="0" borderId="14" xfId="0" applyFont="1" applyFill="1" applyBorder="1" applyAlignment="1">
      <alignment wrapText="1"/>
    </xf>
    <xf numFmtId="0" fontId="5" fillId="0" borderId="4" xfId="0" applyFont="1" applyFill="1" applyBorder="1" applyAlignment="1">
      <alignment horizontal="left" vertical="top" wrapText="1"/>
    </xf>
    <xf numFmtId="3" fontId="6" fillId="0" borderId="34" xfId="0" applyNumberFormat="1" applyFont="1" applyFill="1" applyBorder="1" applyAlignment="1">
      <alignment vertical="top" shrinkToFit="1"/>
    </xf>
    <xf numFmtId="3" fontId="24" fillId="0" borderId="7" xfId="0" applyNumberFormat="1" applyFont="1" applyFill="1" applyBorder="1" applyAlignment="1">
      <alignment vertical="top" shrinkToFit="1"/>
    </xf>
    <xf numFmtId="0" fontId="0" fillId="2" borderId="0" xfId="0" applyFill="1" applyBorder="1" applyAlignment="1">
      <alignment horizontal="left" vertical="top"/>
    </xf>
    <xf numFmtId="0" fontId="5" fillId="2" borderId="0" xfId="0" applyFont="1" applyFill="1" applyBorder="1" applyAlignment="1">
      <alignment horizontal="left" vertical="top" wrapText="1"/>
    </xf>
    <xf numFmtId="0" fontId="0" fillId="2" borderId="0" xfId="0" applyFill="1" applyBorder="1" applyAlignment="1">
      <alignment vertical="top" wrapText="1"/>
    </xf>
    <xf numFmtId="0" fontId="7" fillId="2" borderId="0" xfId="0" applyFont="1" applyFill="1" applyBorder="1" applyAlignment="1">
      <alignment horizontal="center" wrapText="1"/>
    </xf>
    <xf numFmtId="164" fontId="2" fillId="2" borderId="4" xfId="0" applyNumberFormat="1" applyFont="1" applyFill="1" applyBorder="1" applyAlignment="1">
      <alignment horizontal="right" vertical="top" shrinkToFit="1"/>
    </xf>
    <xf numFmtId="164" fontId="2" fillId="2" borderId="1" xfId="0" applyNumberFormat="1" applyFont="1" applyFill="1" applyBorder="1" applyAlignment="1">
      <alignment horizontal="right" vertical="top" shrinkToFit="1"/>
    </xf>
    <xf numFmtId="1" fontId="37" fillId="2" borderId="2" xfId="0" applyNumberFormat="1" applyFont="1" applyFill="1" applyBorder="1" applyAlignment="1">
      <alignment horizontal="left" vertical="top" wrapText="1"/>
    </xf>
    <xf numFmtId="3" fontId="4" fillId="2" borderId="2" xfId="0" applyNumberFormat="1" applyFont="1" applyFill="1" applyBorder="1" applyAlignment="1">
      <alignment horizontal="right" vertical="top" shrinkToFit="1"/>
    </xf>
    <xf numFmtId="1" fontId="37" fillId="2" borderId="6" xfId="0" applyNumberFormat="1" applyFont="1" applyFill="1" applyBorder="1" applyAlignment="1">
      <alignment horizontal="left" vertical="top" wrapText="1"/>
    </xf>
    <xf numFmtId="3" fontId="4" fillId="2" borderId="6" xfId="0" applyNumberFormat="1" applyFont="1" applyFill="1" applyBorder="1" applyAlignment="1">
      <alignment horizontal="right" vertical="top" shrinkToFit="1"/>
    </xf>
    <xf numFmtId="0" fontId="1" fillId="2" borderId="1" xfId="0" applyFont="1" applyFill="1" applyBorder="1" applyAlignment="1">
      <alignment horizontal="left" vertical="top" wrapText="1"/>
    </xf>
    <xf numFmtId="3" fontId="2" fillId="2" borderId="4" xfId="0" applyNumberFormat="1" applyFont="1" applyFill="1" applyBorder="1" applyAlignment="1">
      <alignment horizontal="right" vertical="top" shrinkToFit="1"/>
    </xf>
    <xf numFmtId="3" fontId="2" fillId="2" borderId="1" xfId="0" applyNumberFormat="1" applyFont="1" applyFill="1" applyBorder="1" applyAlignment="1">
      <alignment horizontal="right" vertical="top" shrinkToFit="1"/>
    </xf>
    <xf numFmtId="3" fontId="24" fillId="2" borderId="2" xfId="0" applyNumberFormat="1" applyFont="1" applyFill="1" applyBorder="1" applyAlignment="1">
      <alignment horizontal="right" vertical="top" shrinkToFit="1"/>
    </xf>
    <xf numFmtId="3" fontId="24" fillId="2" borderId="6" xfId="0" applyNumberFormat="1" applyFont="1" applyFill="1" applyBorder="1" applyAlignment="1">
      <alignment horizontal="right" vertical="top" shrinkToFit="1"/>
    </xf>
    <xf numFmtId="0" fontId="28" fillId="0" borderId="0" xfId="0" applyFont="1" applyFill="1" applyBorder="1" applyAlignment="1">
      <alignment horizontal="left" vertical="top"/>
    </xf>
    <xf numFmtId="3" fontId="24" fillId="0" borderId="50" xfId="0" applyNumberFormat="1" applyFont="1" applyFill="1" applyBorder="1" applyAlignment="1">
      <alignment horizontal="right" vertical="top" shrinkToFit="1"/>
    </xf>
    <xf numFmtId="3" fontId="0" fillId="0" borderId="0" xfId="0" applyNumberFormat="1" applyFill="1" applyBorder="1" applyAlignment="1">
      <alignment horizontal="left" vertical="top"/>
    </xf>
    <xf numFmtId="3" fontId="24" fillId="0" borderId="2" xfId="0" applyNumberFormat="1" applyFont="1" applyFill="1" applyBorder="1" applyAlignment="1">
      <alignment horizontal="right" vertical="top" shrinkToFit="1"/>
    </xf>
    <xf numFmtId="0" fontId="0" fillId="0" borderId="8" xfId="0" applyFill="1" applyBorder="1" applyAlignment="1">
      <alignment horizontal="right" vertical="top"/>
    </xf>
    <xf numFmtId="0" fontId="6" fillId="0" borderId="0" xfId="0" applyFont="1" applyFill="1" applyBorder="1" applyAlignment="1">
      <alignment horizontal="left" vertical="top"/>
    </xf>
    <xf numFmtId="0" fontId="6" fillId="0" borderId="0" xfId="0" applyFont="1" applyFill="1" applyBorder="1" applyAlignment="1">
      <alignment horizontal="left"/>
    </xf>
    <xf numFmtId="0" fontId="24" fillId="0" borderId="0" xfId="0" applyFont="1" applyFill="1" applyBorder="1" applyAlignment="1">
      <alignment horizontal="left" vertical="top" wrapText="1"/>
    </xf>
    <xf numFmtId="3" fontId="2" fillId="0" borderId="41" xfId="0" applyNumberFormat="1" applyFont="1" applyFill="1" applyBorder="1" applyAlignment="1">
      <alignment vertical="top" shrinkToFit="1"/>
    </xf>
    <xf numFmtId="0" fontId="24" fillId="0" borderId="0" xfId="0" applyFont="1" applyFill="1" applyBorder="1" applyAlignment="1">
      <alignment horizontal="left" vertical="top" wrapText="1"/>
    </xf>
    <xf numFmtId="0" fontId="12" fillId="3" borderId="0" xfId="0" applyFont="1" applyFill="1"/>
    <xf numFmtId="0" fontId="38" fillId="3" borderId="0" xfId="0" applyFont="1" applyFill="1" applyAlignment="1">
      <alignment horizontal="center"/>
    </xf>
    <xf numFmtId="0" fontId="12" fillId="3" borderId="0" xfId="0" applyFont="1" applyFill="1" applyAlignment="1">
      <alignment horizontal="center"/>
    </xf>
    <xf numFmtId="0" fontId="11" fillId="3" borderId="51" xfId="0" applyFont="1" applyFill="1" applyBorder="1" applyAlignment="1">
      <alignment horizontal="center"/>
    </xf>
    <xf numFmtId="168" fontId="11" fillId="3" borderId="51" xfId="0" applyNumberFormat="1" applyFont="1" applyFill="1" applyBorder="1" applyAlignment="1">
      <alignment horizontal="center"/>
    </xf>
    <xf numFmtId="0" fontId="11" fillId="3" borderId="52" xfId="0" applyFont="1" applyFill="1" applyBorder="1" applyAlignment="1">
      <alignment horizontal="center"/>
    </xf>
    <xf numFmtId="168" fontId="11" fillId="3" borderId="52" xfId="0" applyNumberFormat="1" applyFont="1" applyFill="1" applyBorder="1" applyAlignment="1">
      <alignment horizontal="center"/>
    </xf>
    <xf numFmtId="0" fontId="12" fillId="3" borderId="51" xfId="0" applyFont="1" applyFill="1" applyBorder="1"/>
    <xf numFmtId="37" fontId="12" fillId="3" borderId="53" xfId="0" applyNumberFormat="1" applyFont="1" applyFill="1" applyBorder="1"/>
    <xf numFmtId="0" fontId="12" fillId="3" borderId="54" xfId="0" applyFont="1" applyFill="1" applyBorder="1"/>
    <xf numFmtId="37" fontId="12" fillId="3" borderId="51" xfId="0" applyNumberFormat="1" applyFont="1" applyFill="1" applyBorder="1"/>
    <xf numFmtId="0" fontId="11" fillId="3" borderId="55" xfId="0" applyFont="1" applyFill="1" applyBorder="1"/>
    <xf numFmtId="0" fontId="11" fillId="3" borderId="55" xfId="0" applyFont="1" applyFill="1" applyBorder="1" applyAlignment="1">
      <alignment horizontal="center"/>
    </xf>
    <xf numFmtId="37" fontId="12" fillId="3" borderId="56" xfId="0" applyNumberFormat="1" applyFont="1" applyFill="1" applyBorder="1"/>
    <xf numFmtId="0" fontId="11" fillId="3" borderId="54" xfId="0" applyFont="1" applyFill="1" applyBorder="1"/>
    <xf numFmtId="37" fontId="12" fillId="3" borderId="55" xfId="0" applyNumberFormat="1" applyFont="1" applyFill="1" applyBorder="1"/>
    <xf numFmtId="0" fontId="12" fillId="3" borderId="55" xfId="0" applyFont="1" applyFill="1" applyBorder="1"/>
    <xf numFmtId="3" fontId="12" fillId="3" borderId="56" xfId="0" applyNumberFormat="1" applyFont="1" applyFill="1" applyBorder="1"/>
    <xf numFmtId="3" fontId="12" fillId="3" borderId="55" xfId="0" applyNumberFormat="1" applyFont="1" applyFill="1" applyBorder="1"/>
    <xf numFmtId="166" fontId="12" fillId="3" borderId="56" xfId="0" applyNumberFormat="1" applyFont="1" applyFill="1" applyBorder="1"/>
    <xf numFmtId="166" fontId="12" fillId="3" borderId="0" xfId="0" applyNumberFormat="1" applyFont="1" applyFill="1" applyBorder="1"/>
    <xf numFmtId="3" fontId="12" fillId="3" borderId="0" xfId="0" applyNumberFormat="1" applyFont="1" applyFill="1" applyBorder="1"/>
    <xf numFmtId="0" fontId="12" fillId="3" borderId="56" xfId="0" applyFont="1" applyFill="1" applyBorder="1"/>
    <xf numFmtId="0" fontId="12" fillId="3" borderId="0" xfId="0" applyFont="1" applyFill="1" applyBorder="1"/>
    <xf numFmtId="0" fontId="12" fillId="3" borderId="57" xfId="0" applyFont="1" applyFill="1" applyBorder="1"/>
    <xf numFmtId="3" fontId="11" fillId="3" borderId="0" xfId="0" applyNumberFormat="1" applyFont="1" applyFill="1" applyBorder="1"/>
    <xf numFmtId="3" fontId="11" fillId="3" borderId="52" xfId="0" applyNumberFormat="1" applyFont="1" applyFill="1" applyBorder="1"/>
    <xf numFmtId="3" fontId="11" fillId="3" borderId="58" xfId="0" applyNumberFormat="1" applyFont="1" applyFill="1" applyBorder="1"/>
    <xf numFmtId="3" fontId="11" fillId="3" borderId="55" xfId="0" applyNumberFormat="1" applyFont="1" applyFill="1" applyBorder="1"/>
    <xf numFmtId="3" fontId="12" fillId="3" borderId="51" xfId="0" applyNumberFormat="1" applyFont="1" applyFill="1" applyBorder="1"/>
    <xf numFmtId="3" fontId="11" fillId="3" borderId="54" xfId="0" applyNumberFormat="1" applyFont="1" applyFill="1" applyBorder="1"/>
    <xf numFmtId="3" fontId="12" fillId="3" borderId="54" xfId="0" applyNumberFormat="1" applyFont="1" applyFill="1" applyBorder="1"/>
    <xf numFmtId="0" fontId="12" fillId="4" borderId="55" xfId="0" applyFont="1" applyFill="1" applyBorder="1"/>
    <xf numFmtId="0" fontId="11" fillId="4" borderId="55" xfId="0" applyFont="1" applyFill="1" applyBorder="1" applyAlignment="1">
      <alignment horizontal="center"/>
    </xf>
    <xf numFmtId="3" fontId="12" fillId="4" borderId="0" xfId="0" applyNumberFormat="1" applyFont="1" applyFill="1" applyBorder="1"/>
    <xf numFmtId="3" fontId="11" fillId="3" borderId="59" xfId="0" applyNumberFormat="1" applyFont="1" applyFill="1" applyBorder="1"/>
    <xf numFmtId="37" fontId="11" fillId="3" borderId="55" xfId="0" applyNumberFormat="1" applyFont="1" applyFill="1" applyBorder="1"/>
    <xf numFmtId="3" fontId="12" fillId="3" borderId="60" xfId="0" applyNumberFormat="1" applyFont="1" applyFill="1" applyBorder="1"/>
    <xf numFmtId="3" fontId="12" fillId="3" borderId="61" xfId="0" applyNumberFormat="1" applyFont="1" applyFill="1" applyBorder="1"/>
    <xf numFmtId="0" fontId="11" fillId="3" borderId="61" xfId="0" applyFont="1" applyFill="1" applyBorder="1" applyAlignment="1">
      <alignment horizontal="center"/>
    </xf>
    <xf numFmtId="3" fontId="11" fillId="3" borderId="61" xfId="0" applyNumberFormat="1" applyFont="1" applyFill="1" applyBorder="1"/>
    <xf numFmtId="0" fontId="11" fillId="3" borderId="61" xfId="0" applyFont="1" applyFill="1" applyBorder="1"/>
    <xf numFmtId="3" fontId="11" fillId="3" borderId="62" xfId="0" applyNumberFormat="1" applyFont="1" applyFill="1" applyBorder="1"/>
    <xf numFmtId="0" fontId="11" fillId="3" borderId="63" xfId="0" applyFont="1" applyFill="1" applyBorder="1"/>
    <xf numFmtId="0" fontId="11" fillId="3" borderId="0" xfId="0" applyFont="1" applyFill="1" applyAlignment="1">
      <alignment horizontal="center"/>
    </xf>
    <xf numFmtId="37" fontId="12" fillId="3" borderId="0" xfId="0" applyNumberFormat="1" applyFont="1" applyFill="1"/>
    <xf numFmtId="37" fontId="39" fillId="3" borderId="0" xfId="0" applyNumberFormat="1" applyFont="1" applyFill="1"/>
    <xf numFmtId="3" fontId="39" fillId="3" borderId="0" xfId="0" applyNumberFormat="1" applyFont="1" applyFill="1"/>
    <xf numFmtId="3" fontId="12" fillId="3" borderId="0" xfId="0" applyNumberFormat="1" applyFont="1" applyFill="1"/>
    <xf numFmtId="0" fontId="12" fillId="0" borderId="0" xfId="0" applyFont="1"/>
    <xf numFmtId="37" fontId="12" fillId="0" borderId="0" xfId="0" applyNumberFormat="1" applyFont="1"/>
    <xf numFmtId="0" fontId="12" fillId="0" borderId="58" xfId="0" applyFont="1" applyBorder="1"/>
    <xf numFmtId="0" fontId="38" fillId="0" borderId="54" xfId="0" applyFont="1" applyBorder="1"/>
    <xf numFmtId="0" fontId="11" fillId="0" borderId="61" xfId="0" applyFont="1" applyBorder="1" applyAlignment="1">
      <alignment horizontal="center"/>
    </xf>
    <xf numFmtId="168" fontId="11" fillId="3" borderId="59" xfId="0" applyNumberFormat="1" applyFont="1" applyFill="1" applyBorder="1" applyAlignment="1">
      <alignment horizontal="center"/>
    </xf>
    <xf numFmtId="168" fontId="11" fillId="0" borderId="52" xfId="0" applyNumberFormat="1" applyFont="1" applyFill="1" applyBorder="1" applyAlignment="1">
      <alignment horizontal="center"/>
    </xf>
    <xf numFmtId="0" fontId="11" fillId="0" borderId="54" xfId="0" applyFont="1" applyBorder="1"/>
    <xf numFmtId="37" fontId="12" fillId="0" borderId="51" xfId="0" applyNumberFormat="1" applyFont="1" applyFill="1" applyBorder="1"/>
    <xf numFmtId="0" fontId="12" fillId="0" borderId="54" xfId="0" applyFont="1" applyBorder="1"/>
    <xf numFmtId="0" fontId="11" fillId="0" borderId="54" xfId="0" applyFont="1" applyBorder="1" applyAlignment="1">
      <alignment horizontal="center"/>
    </xf>
    <xf numFmtId="3" fontId="12" fillId="0" borderId="55" xfId="0" applyNumberFormat="1" applyFont="1" applyFill="1" applyBorder="1"/>
    <xf numFmtId="166" fontId="12" fillId="0" borderId="55" xfId="0" applyNumberFormat="1" applyFont="1" applyFill="1" applyBorder="1"/>
    <xf numFmtId="3" fontId="12" fillId="0" borderId="61" xfId="0" applyNumberFormat="1" applyFont="1" applyFill="1" applyBorder="1"/>
    <xf numFmtId="3" fontId="11" fillId="0" borderId="52" xfId="0" applyNumberFormat="1" applyFont="1" applyFill="1" applyBorder="1"/>
    <xf numFmtId="166" fontId="12" fillId="3" borderId="55" xfId="0" applyNumberFormat="1" applyFont="1" applyFill="1" applyBorder="1"/>
    <xf numFmtId="166" fontId="11" fillId="0" borderId="52" xfId="0" applyNumberFormat="1" applyFont="1" applyFill="1" applyBorder="1"/>
    <xf numFmtId="0" fontId="11" fillId="3" borderId="54" xfId="0" applyFont="1" applyFill="1" applyBorder="1" applyAlignment="1">
      <alignment horizontal="center"/>
    </xf>
    <xf numFmtId="0" fontId="11" fillId="0" borderId="52" xfId="0" applyFont="1" applyBorder="1"/>
    <xf numFmtId="37" fontId="12" fillId="0" borderId="0" xfId="0" applyNumberFormat="1" applyFont="1" applyFill="1"/>
    <xf numFmtId="0" fontId="5" fillId="0" borderId="0" xfId="0" applyFont="1" applyBorder="1" applyAlignment="1">
      <alignment horizontal="center"/>
    </xf>
    <xf numFmtId="37" fontId="11" fillId="0" borderId="0" xfId="0" applyNumberFormat="1" applyFont="1" applyBorder="1" applyAlignment="1">
      <alignment horizontal="center"/>
    </xf>
    <xf numFmtId="168" fontId="11" fillId="0" borderId="0" xfId="0" applyNumberFormat="1" applyFont="1" applyFill="1" applyBorder="1" applyAlignment="1">
      <alignment horizontal="center"/>
    </xf>
    <xf numFmtId="37" fontId="12" fillId="0" borderId="0" xfId="0" applyNumberFormat="1" applyFont="1" applyFill="1" applyBorder="1"/>
    <xf numFmtId="3" fontId="12" fillId="0" borderId="0" xfId="0" applyNumberFormat="1" applyFont="1" applyFill="1" applyBorder="1"/>
    <xf numFmtId="166" fontId="12" fillId="0" borderId="0" xfId="0" applyNumberFormat="1" applyFont="1" applyFill="1" applyBorder="1"/>
    <xf numFmtId="3" fontId="11" fillId="0" borderId="0" xfId="0" applyNumberFormat="1" applyFont="1" applyFill="1" applyBorder="1"/>
    <xf numFmtId="166" fontId="11" fillId="0" borderId="0" xfId="0" applyNumberFormat="1" applyFont="1" applyFill="1" applyBorder="1"/>
    <xf numFmtId="0" fontId="11" fillId="0" borderId="0" xfId="0" applyFont="1" applyAlignment="1">
      <alignment horizontal="center"/>
    </xf>
    <xf numFmtId="0" fontId="12" fillId="0" borderId="0" xfId="0" applyFont="1" applyAlignment="1">
      <alignment horizontal="center"/>
    </xf>
    <xf numFmtId="0" fontId="12" fillId="0" borderId="0" xfId="0" applyFont="1" applyBorder="1" applyAlignment="1">
      <alignment horizontal="center"/>
    </xf>
    <xf numFmtId="0" fontId="12" fillId="0" borderId="0" xfId="0" applyFont="1" applyBorder="1"/>
    <xf numFmtId="0" fontId="11" fillId="0" borderId="55" xfId="0" applyFont="1" applyBorder="1" applyAlignment="1">
      <alignment horizontal="center"/>
    </xf>
    <xf numFmtId="0" fontId="11" fillId="0" borderId="56" xfId="0" applyFont="1" applyBorder="1" applyAlignment="1">
      <alignment horizontal="center"/>
    </xf>
    <xf numFmtId="0" fontId="12" fillId="0" borderId="67" xfId="0" applyFont="1" applyBorder="1" applyAlignment="1">
      <alignment wrapText="1"/>
    </xf>
    <xf numFmtId="37" fontId="12" fillId="0" borderId="52" xfId="0" applyNumberFormat="1" applyFont="1" applyBorder="1"/>
    <xf numFmtId="37" fontId="12" fillId="0" borderId="68" xfId="0" applyNumberFormat="1" applyFont="1" applyBorder="1" applyAlignment="1">
      <alignment horizontal="right"/>
    </xf>
    <xf numFmtId="0" fontId="11" fillId="0" borderId="67" xfId="0" applyFont="1" applyBorder="1" applyAlignment="1"/>
    <xf numFmtId="37" fontId="12" fillId="0" borderId="68" xfId="0" applyNumberFormat="1" applyFont="1" applyBorder="1"/>
    <xf numFmtId="37" fontId="12" fillId="0" borderId="52" xfId="0" applyNumberFormat="1" applyFont="1" applyFill="1" applyBorder="1"/>
    <xf numFmtId="37" fontId="12" fillId="0" borderId="68" xfId="0" applyNumberFormat="1" applyFont="1" applyFill="1" applyBorder="1"/>
    <xf numFmtId="37" fontId="12" fillId="0" borderId="52" xfId="0" applyNumberFormat="1" applyFont="1" applyFill="1" applyBorder="1" applyAlignment="1">
      <alignment horizontal="right"/>
    </xf>
    <xf numFmtId="37" fontId="12" fillId="0" borderId="68" xfId="0" applyNumberFormat="1" applyFont="1" applyFill="1" applyBorder="1" applyAlignment="1"/>
    <xf numFmtId="0" fontId="11" fillId="3" borderId="69" xfId="0" applyFont="1" applyFill="1" applyBorder="1" applyAlignment="1">
      <alignment wrapText="1"/>
    </xf>
    <xf numFmtId="3" fontId="11" fillId="0" borderId="69" xfId="0" applyNumberFormat="1" applyFont="1" applyBorder="1"/>
    <xf numFmtId="3" fontId="11" fillId="0" borderId="69" xfId="0" applyNumberFormat="1" applyFont="1" applyBorder="1" applyAlignment="1">
      <alignment horizontal="right"/>
    </xf>
    <xf numFmtId="0" fontId="12" fillId="0" borderId="0" xfId="0" applyFont="1" applyAlignment="1"/>
    <xf numFmtId="3" fontId="12" fillId="0" borderId="0" xfId="0" applyNumberFormat="1" applyFont="1"/>
    <xf numFmtId="3" fontId="39" fillId="0" borderId="0" xfId="0" applyNumberFormat="1" applyFont="1"/>
    <xf numFmtId="37" fontId="12" fillId="0" borderId="0" xfId="0" applyNumberFormat="1" applyFont="1" applyBorder="1"/>
    <xf numFmtId="0" fontId="11" fillId="0" borderId="0" xfId="0" applyFont="1" applyBorder="1" applyAlignment="1">
      <alignment horizontal="left"/>
    </xf>
    <xf numFmtId="0" fontId="11" fillId="0" borderId="57" xfId="0" applyFont="1" applyBorder="1" applyAlignment="1">
      <alignment horizontal="center"/>
    </xf>
    <xf numFmtId="14" fontId="11" fillId="3" borderId="57" xfId="0" applyNumberFormat="1" applyFont="1" applyFill="1" applyBorder="1" applyAlignment="1">
      <alignment horizontal="center"/>
    </xf>
    <xf numFmtId="0" fontId="11" fillId="3" borderId="0" xfId="0" applyNumberFormat="1" applyFont="1" applyFill="1" applyBorder="1" applyAlignment="1">
      <alignment horizontal="center"/>
    </xf>
    <xf numFmtId="14" fontId="11" fillId="0" borderId="57" xfId="0" applyNumberFormat="1" applyFont="1" applyBorder="1" applyAlignment="1">
      <alignment horizontal="center"/>
    </xf>
    <xf numFmtId="0" fontId="38" fillId="0" borderId="0" xfId="0" applyFont="1" applyBorder="1"/>
    <xf numFmtId="0" fontId="38" fillId="0" borderId="0" xfId="0" applyFont="1" applyBorder="1" applyAlignment="1">
      <alignment horizontal="center"/>
    </xf>
    <xf numFmtId="0" fontId="11" fillId="0" borderId="0" xfId="0" applyFont="1" applyBorder="1"/>
    <xf numFmtId="0" fontId="11" fillId="0" borderId="0" xfId="0" applyFont="1" applyBorder="1" applyAlignment="1">
      <alignment horizontal="center"/>
    </xf>
    <xf numFmtId="37" fontId="12" fillId="0" borderId="0" xfId="0" applyNumberFormat="1" applyFont="1" applyFill="1" applyBorder="1" applyAlignment="1"/>
    <xf numFmtId="37" fontId="12" fillId="0" borderId="0" xfId="0" applyNumberFormat="1" applyFont="1" applyBorder="1" applyAlignment="1"/>
    <xf numFmtId="166" fontId="12" fillId="0" borderId="0" xfId="0" applyNumberFormat="1" applyFont="1" applyBorder="1" applyAlignment="1"/>
    <xf numFmtId="166" fontId="12" fillId="0" borderId="70" xfId="0" applyNumberFormat="1" applyFont="1" applyFill="1" applyBorder="1"/>
    <xf numFmtId="0" fontId="11" fillId="0" borderId="0" xfId="0" applyFont="1"/>
    <xf numFmtId="3" fontId="11" fillId="0" borderId="0" xfId="0" applyNumberFormat="1" applyFont="1" applyBorder="1" applyAlignment="1"/>
    <xf numFmtId="37" fontId="11" fillId="0" borderId="57" xfId="0" applyNumberFormat="1" applyFont="1" applyBorder="1" applyAlignment="1"/>
    <xf numFmtId="166" fontId="12" fillId="0" borderId="0" xfId="0" applyNumberFormat="1" applyFont="1"/>
    <xf numFmtId="37" fontId="11" fillId="0" borderId="62" xfId="0" applyNumberFormat="1" applyFont="1" applyBorder="1" applyAlignment="1"/>
    <xf numFmtId="166" fontId="11" fillId="0" borderId="31" xfId="0" applyNumberFormat="1" applyFont="1" applyFill="1" applyBorder="1"/>
    <xf numFmtId="49" fontId="12" fillId="0" borderId="70" xfId="0" applyNumberFormat="1" applyFont="1" applyFill="1" applyBorder="1" applyAlignment="1">
      <alignment horizontal="right"/>
    </xf>
    <xf numFmtId="3" fontId="12" fillId="0" borderId="0" xfId="0" applyNumberFormat="1" applyFont="1" applyBorder="1" applyAlignment="1"/>
    <xf numFmtId="0" fontId="12" fillId="0" borderId="0" xfId="0" applyFont="1" applyFill="1"/>
    <xf numFmtId="166" fontId="11" fillId="0" borderId="0" xfId="0" applyNumberFormat="1" applyFont="1" applyBorder="1" applyAlignment="1"/>
    <xf numFmtId="37" fontId="12" fillId="0" borderId="0" xfId="0" applyNumberFormat="1" applyFont="1" applyAlignment="1"/>
    <xf numFmtId="0" fontId="12" fillId="0" borderId="0" xfId="0" applyFont="1" applyBorder="1" applyAlignment="1"/>
    <xf numFmtId="166" fontId="11" fillId="0" borderId="70" xfId="0" applyNumberFormat="1" applyFont="1" applyFill="1" applyBorder="1"/>
    <xf numFmtId="0" fontId="11" fillId="0" borderId="0" xfId="0" applyFont="1" applyBorder="1" applyAlignment="1"/>
    <xf numFmtId="37" fontId="12" fillId="0" borderId="70" xfId="0" applyNumberFormat="1" applyFont="1" applyBorder="1" applyAlignment="1"/>
    <xf numFmtId="37" fontId="11" fillId="0" borderId="71" xfId="0" applyNumberFormat="1" applyFont="1" applyBorder="1" applyAlignment="1"/>
    <xf numFmtId="0" fontId="40" fillId="3" borderId="0" xfId="0" applyFont="1" applyFill="1" applyBorder="1"/>
    <xf numFmtId="37" fontId="40" fillId="0" borderId="0" xfId="0" applyNumberFormat="1" applyFont="1" applyBorder="1" applyAlignment="1"/>
    <xf numFmtId="0" fontId="40" fillId="0" borderId="0" xfId="0" applyFont="1"/>
    <xf numFmtId="0" fontId="12" fillId="0" borderId="0" xfId="0" applyFont="1" applyAlignment="1">
      <alignment horizontal="left"/>
    </xf>
    <xf numFmtId="0" fontId="0" fillId="0" borderId="0" xfId="0"/>
    <xf numFmtId="0" fontId="0" fillId="0" borderId="0" xfId="0" applyAlignment="1">
      <alignment horizontal="center"/>
    </xf>
    <xf numFmtId="37" fontId="0" fillId="0" borderId="0" xfId="0" applyNumberFormat="1"/>
    <xf numFmtId="0" fontId="0" fillId="0" borderId="0" xfId="0" applyBorder="1"/>
    <xf numFmtId="0" fontId="5" fillId="0" borderId="0" xfId="0" applyFont="1" applyBorder="1" applyAlignment="1">
      <alignment horizontal="center"/>
    </xf>
    <xf numFmtId="0" fontId="5" fillId="0" borderId="0" xfId="0" applyFont="1" applyBorder="1" applyAlignment="1">
      <alignment horizontal="center"/>
    </xf>
    <xf numFmtId="0" fontId="41" fillId="4" borderId="0" xfId="0" applyFont="1" applyFill="1"/>
    <xf numFmtId="0" fontId="42" fillId="4" borderId="0" xfId="0" applyFont="1" applyFill="1" applyAlignment="1">
      <alignment horizontal="right"/>
    </xf>
    <xf numFmtId="0" fontId="44" fillId="4" borderId="74" xfId="0" applyFont="1" applyFill="1" applyBorder="1" applyAlignment="1">
      <alignment horizontal="center" vertical="center"/>
    </xf>
    <xf numFmtId="0" fontId="44" fillId="4" borderId="54" xfId="0" applyFont="1" applyFill="1" applyBorder="1" applyAlignment="1">
      <alignment horizontal="center"/>
    </xf>
    <xf numFmtId="0" fontId="44" fillId="4" borderId="51" xfId="0" applyFont="1" applyFill="1" applyBorder="1" applyAlignment="1">
      <alignment horizontal="center"/>
    </xf>
    <xf numFmtId="0" fontId="44" fillId="4" borderId="55" xfId="0" applyFont="1" applyFill="1" applyBorder="1" applyAlignment="1">
      <alignment horizontal="center"/>
    </xf>
    <xf numFmtId="0" fontId="41" fillId="4" borderId="76" xfId="0" applyFont="1" applyFill="1" applyBorder="1"/>
    <xf numFmtId="0" fontId="45" fillId="4" borderId="55" xfId="0" applyFont="1" applyFill="1" applyBorder="1" applyAlignment="1">
      <alignment horizontal="center"/>
    </xf>
    <xf numFmtId="0" fontId="44" fillId="4" borderId="76" xfId="0" applyFont="1" applyFill="1" applyBorder="1" applyAlignment="1">
      <alignment horizontal="center" wrapText="1"/>
    </xf>
    <xf numFmtId="0" fontId="44" fillId="4" borderId="78" xfId="0" applyFont="1" applyFill="1" applyBorder="1" applyAlignment="1">
      <alignment horizontal="center"/>
    </xf>
    <xf numFmtId="0" fontId="41" fillId="4" borderId="79" xfId="0" applyFont="1" applyFill="1" applyBorder="1" applyAlignment="1">
      <alignment horizontal="center" wrapText="1"/>
    </xf>
    <xf numFmtId="37" fontId="46" fillId="4" borderId="75" xfId="0" applyNumberFormat="1" applyFont="1" applyFill="1" applyBorder="1" applyAlignment="1">
      <alignment wrapText="1"/>
    </xf>
    <xf numFmtId="37" fontId="46" fillId="4" borderId="54" xfId="0" applyNumberFormat="1" applyFont="1" applyFill="1" applyBorder="1" applyAlignment="1">
      <alignment horizontal="right"/>
    </xf>
    <xf numFmtId="37" fontId="46" fillId="4" borderId="55" xfId="0" applyNumberFormat="1" applyFont="1" applyFill="1" applyBorder="1" applyAlignment="1"/>
    <xf numFmtId="37" fontId="46" fillId="4" borderId="56" xfId="0" applyNumberFormat="1" applyFont="1" applyFill="1" applyBorder="1" applyAlignment="1"/>
    <xf numFmtId="37" fontId="46" fillId="4" borderId="55" xfId="0" applyNumberFormat="1" applyFont="1" applyFill="1" applyBorder="1" applyAlignment="1">
      <alignment horizontal="right"/>
    </xf>
    <xf numFmtId="37" fontId="46" fillId="4" borderId="54" xfId="0" applyNumberFormat="1" applyFont="1" applyFill="1" applyBorder="1" applyAlignment="1"/>
    <xf numFmtId="37" fontId="46" fillId="4" borderId="80" xfId="0" applyNumberFormat="1" applyFont="1" applyFill="1" applyBorder="1" applyAlignment="1">
      <alignment horizontal="right"/>
    </xf>
    <xf numFmtId="37" fontId="46" fillId="4" borderId="67" xfId="0" applyNumberFormat="1" applyFont="1" applyFill="1" applyBorder="1" applyAlignment="1">
      <alignment wrapText="1"/>
    </xf>
    <xf numFmtId="37" fontId="46" fillId="4" borderId="59" xfId="0" applyNumberFormat="1" applyFont="1" applyFill="1" applyBorder="1" applyAlignment="1">
      <alignment horizontal="right"/>
    </xf>
    <xf numFmtId="37" fontId="46" fillId="4" borderId="52" xfId="0" applyNumberFormat="1" applyFont="1" applyFill="1" applyBorder="1" applyAlignment="1"/>
    <xf numFmtId="37" fontId="46" fillId="4" borderId="81" xfId="0" applyNumberFormat="1" applyFont="1" applyFill="1" applyBorder="1" applyAlignment="1"/>
    <xf numFmtId="37" fontId="46" fillId="4" borderId="52" xfId="0" applyNumberFormat="1" applyFont="1" applyFill="1" applyBorder="1" applyAlignment="1">
      <alignment horizontal="right"/>
    </xf>
    <xf numFmtId="37" fontId="46" fillId="4" borderId="59" xfId="0" applyNumberFormat="1" applyFont="1" applyFill="1" applyBorder="1" applyAlignment="1"/>
    <xf numFmtId="37" fontId="46" fillId="4" borderId="68" xfId="0" applyNumberFormat="1" applyFont="1" applyFill="1" applyBorder="1" applyAlignment="1">
      <alignment horizontal="right"/>
    </xf>
    <xf numFmtId="37" fontId="46" fillId="4" borderId="61" xfId="0" applyNumberFormat="1" applyFont="1" applyFill="1" applyBorder="1" applyAlignment="1"/>
    <xf numFmtId="37" fontId="46" fillId="2" borderId="68" xfId="0" applyNumberFormat="1" applyFont="1" applyFill="1" applyBorder="1" applyAlignment="1">
      <alignment horizontal="right"/>
    </xf>
    <xf numFmtId="37" fontId="46" fillId="4" borderId="82" xfId="0" applyNumberFormat="1" applyFont="1" applyFill="1" applyBorder="1" applyAlignment="1">
      <alignment wrapText="1"/>
    </xf>
    <xf numFmtId="37" fontId="46" fillId="4" borderId="51" xfId="0" applyNumberFormat="1" applyFont="1" applyFill="1" applyBorder="1" applyAlignment="1">
      <alignment horizontal="right"/>
    </xf>
    <xf numFmtId="37" fontId="46" fillId="4" borderId="51" xfId="0" applyNumberFormat="1" applyFont="1" applyFill="1" applyBorder="1" applyAlignment="1"/>
    <xf numFmtId="37" fontId="46" fillId="4" borderId="58" xfId="0" applyNumberFormat="1" applyFont="1" applyFill="1" applyBorder="1" applyAlignment="1">
      <alignment horizontal="right"/>
    </xf>
    <xf numFmtId="37" fontId="46" fillId="4" borderId="83" xfId="0" applyNumberFormat="1" applyFont="1" applyFill="1" applyBorder="1" applyAlignment="1">
      <alignment horizontal="right"/>
    </xf>
    <xf numFmtId="37" fontId="44" fillId="4" borderId="67" xfId="0" applyNumberFormat="1" applyFont="1" applyFill="1" applyBorder="1" applyAlignment="1">
      <alignment wrapText="1"/>
    </xf>
    <xf numFmtId="37" fontId="44" fillId="4" borderId="52" xfId="0" applyNumberFormat="1" applyFont="1" applyFill="1" applyBorder="1" applyAlignment="1">
      <alignment horizontal="right"/>
    </xf>
    <xf numFmtId="37" fontId="44" fillId="4" borderId="68" xfId="0" applyNumberFormat="1" applyFont="1" applyFill="1" applyBorder="1" applyAlignment="1">
      <alignment horizontal="right"/>
    </xf>
    <xf numFmtId="37" fontId="44" fillId="4" borderId="84" xfId="0" applyNumberFormat="1" applyFont="1" applyFill="1" applyBorder="1" applyAlignment="1">
      <alignment wrapText="1"/>
    </xf>
    <xf numFmtId="37" fontId="44" fillId="4" borderId="85" xfId="0" applyNumberFormat="1" applyFont="1" applyFill="1" applyBorder="1" applyAlignment="1">
      <alignment horizontal="right"/>
    </xf>
    <xf numFmtId="37" fontId="44" fillId="4" borderId="86" xfId="0" applyNumberFormat="1" applyFont="1" applyFill="1" applyBorder="1" applyAlignment="1">
      <alignment horizontal="right"/>
    </xf>
    <xf numFmtId="3" fontId="41" fillId="4" borderId="0" xfId="0" applyNumberFormat="1" applyFont="1" applyFill="1"/>
    <xf numFmtId="0" fontId="47" fillId="4" borderId="0" xfId="0" applyFont="1" applyFill="1"/>
    <xf numFmtId="37" fontId="47" fillId="4" borderId="0" xfId="0" applyNumberFormat="1" applyFont="1" applyFill="1"/>
    <xf numFmtId="37" fontId="48" fillId="4" borderId="0" xfId="0" applyNumberFormat="1" applyFont="1" applyFill="1"/>
    <xf numFmtId="0" fontId="43" fillId="3" borderId="0" xfId="0" applyFont="1" applyFill="1" applyBorder="1" applyAlignment="1"/>
    <xf numFmtId="0" fontId="43" fillId="0" borderId="0" xfId="0" applyFont="1" applyBorder="1" applyAlignment="1">
      <alignment horizontal="center"/>
    </xf>
    <xf numFmtId="0" fontId="12" fillId="0" borderId="87" xfId="0" applyFont="1" applyBorder="1"/>
    <xf numFmtId="0" fontId="47" fillId="0" borderId="90" xfId="0" applyFont="1" applyBorder="1"/>
    <xf numFmtId="0" fontId="44" fillId="0" borderId="91" xfId="0" applyFont="1" applyBorder="1"/>
    <xf numFmtId="0" fontId="47" fillId="0" borderId="38" xfId="0" applyFont="1" applyBorder="1" applyAlignment="1">
      <alignment horizontal="center"/>
    </xf>
    <xf numFmtId="0" fontId="47" fillId="0" borderId="91" xfId="0" applyFont="1" applyBorder="1" applyAlignment="1">
      <alignment horizontal="center"/>
    </xf>
    <xf numFmtId="0" fontId="49" fillId="0" borderId="93" xfId="0" applyFont="1" applyBorder="1" applyAlignment="1">
      <alignment horizontal="center"/>
    </xf>
    <xf numFmtId="1" fontId="47" fillId="0" borderId="14" xfId="0" applyNumberFormat="1" applyFont="1" applyBorder="1"/>
    <xf numFmtId="0" fontId="47" fillId="0" borderId="93" xfId="0" applyFont="1" applyBorder="1" applyAlignment="1">
      <alignment horizontal="left"/>
    </xf>
    <xf numFmtId="1" fontId="47" fillId="0" borderId="38" xfId="0" applyNumberFormat="1" applyFont="1" applyBorder="1"/>
    <xf numFmtId="3" fontId="47" fillId="0" borderId="38" xfId="0" applyNumberFormat="1" applyFont="1" applyBorder="1"/>
    <xf numFmtId="0" fontId="44" fillId="0" borderId="94" xfId="0" applyFont="1" applyBorder="1" applyAlignment="1">
      <alignment horizontal="left"/>
    </xf>
    <xf numFmtId="3" fontId="44" fillId="0" borderId="34" xfId="0" applyNumberFormat="1" applyFont="1" applyBorder="1"/>
    <xf numFmtId="0" fontId="44" fillId="0" borderId="34" xfId="0" applyFont="1" applyBorder="1"/>
    <xf numFmtId="0" fontId="44" fillId="0" borderId="95" xfId="0" applyFont="1" applyBorder="1"/>
    <xf numFmtId="0" fontId="44" fillId="0" borderId="96" xfId="0" applyFont="1" applyBorder="1" applyAlignment="1">
      <alignment horizontal="left"/>
    </xf>
    <xf numFmtId="0" fontId="44" fillId="0" borderId="97" xfId="0" applyFont="1" applyBorder="1"/>
    <xf numFmtId="0" fontId="44" fillId="0" borderId="98" xfId="0" applyFont="1" applyBorder="1"/>
    <xf numFmtId="0" fontId="41" fillId="0" borderId="0" xfId="0" applyFont="1"/>
    <xf numFmtId="0" fontId="50" fillId="0" borderId="0" xfId="0" applyFont="1" applyAlignment="1">
      <alignment horizontal="center"/>
    </xf>
    <xf numFmtId="0" fontId="47" fillId="0" borderId="0" xfId="0" applyFont="1"/>
    <xf numFmtId="0" fontId="49" fillId="0" borderId="0" xfId="0" applyFont="1" applyAlignment="1">
      <alignment horizontal="center"/>
    </xf>
    <xf numFmtId="0" fontId="41" fillId="0" borderId="0" xfId="0" applyFont="1" applyBorder="1" applyAlignment="1">
      <alignment horizontal="center"/>
    </xf>
    <xf numFmtId="0" fontId="51" fillId="0" borderId="0" xfId="0" applyFont="1"/>
    <xf numFmtId="0" fontId="51" fillId="0" borderId="0" xfId="0" applyFont="1" applyAlignment="1">
      <alignment horizontal="center"/>
    </xf>
    <xf numFmtId="0" fontId="47" fillId="0" borderId="0" xfId="0" applyFont="1" applyBorder="1"/>
    <xf numFmtId="0" fontId="47" fillId="0" borderId="87" xfId="0" applyFont="1" applyBorder="1"/>
    <xf numFmtId="0" fontId="47" fillId="0" borderId="99" xfId="0" applyFont="1" applyBorder="1"/>
    <xf numFmtId="0" fontId="47" fillId="0" borderId="100" xfId="0" applyFont="1" applyBorder="1"/>
    <xf numFmtId="0" fontId="47" fillId="0" borderId="101" xfId="0" applyFont="1" applyBorder="1"/>
    <xf numFmtId="0" fontId="47" fillId="0" borderId="102" xfId="0" applyFont="1" applyBorder="1"/>
    <xf numFmtId="0" fontId="44" fillId="0" borderId="103" xfId="0" applyFont="1" applyBorder="1"/>
    <xf numFmtId="0" fontId="44" fillId="0" borderId="55" xfId="0" applyFont="1" applyBorder="1"/>
    <xf numFmtId="0" fontId="5" fillId="0" borderId="0" xfId="0" applyFont="1"/>
    <xf numFmtId="0" fontId="5" fillId="0" borderId="0" xfId="0" applyFont="1" applyAlignment="1">
      <alignment horizontal="center"/>
    </xf>
    <xf numFmtId="0" fontId="52" fillId="0" borderId="103" xfId="0" applyFont="1" applyBorder="1" applyAlignment="1">
      <alignment horizontal="center"/>
    </xf>
    <xf numFmtId="0" fontId="52" fillId="0" borderId="55" xfId="0" applyFont="1" applyBorder="1" applyAlignment="1">
      <alignment horizontal="center"/>
    </xf>
    <xf numFmtId="0" fontId="52" fillId="0" borderId="0" xfId="0" applyFont="1" applyBorder="1"/>
    <xf numFmtId="0" fontId="52" fillId="0" borderId="105" xfId="0" applyFont="1" applyBorder="1"/>
    <xf numFmtId="0" fontId="3" fillId="0" borderId="0" xfId="0" applyFont="1"/>
    <xf numFmtId="0" fontId="3" fillId="0" borderId="0" xfId="0" applyFont="1" applyAlignment="1">
      <alignment horizontal="center"/>
    </xf>
    <xf numFmtId="0" fontId="52" fillId="0" borderId="55" xfId="0" applyFont="1" applyBorder="1"/>
    <xf numFmtId="0" fontId="52" fillId="0" borderId="106" xfId="0" applyFont="1" applyBorder="1" applyAlignment="1">
      <alignment horizontal="center"/>
    </xf>
    <xf numFmtId="0" fontId="52" fillId="0" borderId="85" xfId="0" applyFont="1" applyBorder="1" applyAlignment="1">
      <alignment horizontal="center"/>
    </xf>
    <xf numFmtId="0" fontId="52" fillId="0" borderId="107" xfId="0" applyFont="1" applyBorder="1" applyAlignment="1">
      <alignment horizontal="center"/>
    </xf>
    <xf numFmtId="0" fontId="47" fillId="0" borderId="103" xfId="0" applyFont="1" applyBorder="1"/>
    <xf numFmtId="0" fontId="47" fillId="0" borderId="55" xfId="0" applyFont="1" applyBorder="1"/>
    <xf numFmtId="0" fontId="47" fillId="0" borderId="55" xfId="0" applyFont="1" applyBorder="1" applyAlignment="1">
      <alignment horizontal="right"/>
    </xf>
    <xf numFmtId="0" fontId="47" fillId="0" borderId="105" xfId="0" applyFont="1" applyBorder="1"/>
    <xf numFmtId="0" fontId="52" fillId="0" borderId="103" xfId="0" applyFont="1" applyBorder="1"/>
    <xf numFmtId="0" fontId="52" fillId="0" borderId="55" xfId="0" applyFont="1" applyBorder="1" applyAlignment="1">
      <alignment horizontal="right"/>
    </xf>
    <xf numFmtId="0" fontId="52" fillId="0" borderId="108" xfId="0" applyFont="1" applyBorder="1"/>
    <xf numFmtId="0" fontId="52" fillId="0" borderId="61" xfId="0" applyFont="1" applyBorder="1"/>
    <xf numFmtId="0" fontId="52" fillId="0" borderId="61" xfId="0" applyFont="1" applyBorder="1" applyAlignment="1">
      <alignment horizontal="right"/>
    </xf>
    <xf numFmtId="0" fontId="52" fillId="0" borderId="104" xfId="0" applyFont="1" applyBorder="1"/>
    <xf numFmtId="0" fontId="52" fillId="0" borderId="54" xfId="0" applyFont="1" applyBorder="1"/>
    <xf numFmtId="0" fontId="52" fillId="0" borderId="51" xfId="0" applyFont="1" applyBorder="1"/>
    <xf numFmtId="0" fontId="52" fillId="0" borderId="56" xfId="0" applyFont="1" applyBorder="1"/>
    <xf numFmtId="0" fontId="52" fillId="0" borderId="103" xfId="0" applyFont="1" applyBorder="1" applyAlignment="1">
      <alignment wrapText="1"/>
    </xf>
    <xf numFmtId="0" fontId="52" fillId="0" borderId="54" xfId="0" applyFont="1" applyBorder="1" applyAlignment="1">
      <alignment horizontal="center"/>
    </xf>
    <xf numFmtId="0" fontId="52" fillId="0" borderId="55" xfId="0" applyFont="1" applyBorder="1" applyAlignment="1">
      <alignment vertical="top" wrapText="1"/>
    </xf>
    <xf numFmtId="0" fontId="52" fillId="0" borderId="56" xfId="0" applyFont="1" applyBorder="1" applyAlignment="1">
      <alignment horizontal="center"/>
    </xf>
    <xf numFmtId="0" fontId="52" fillId="0" borderId="105" xfId="0" applyFont="1" applyBorder="1" applyAlignment="1">
      <alignment horizontal="center"/>
    </xf>
    <xf numFmtId="0" fontId="47" fillId="0" borderId="109" xfId="0" applyFont="1" applyBorder="1" applyAlignment="1">
      <alignment wrapText="1"/>
    </xf>
    <xf numFmtId="0" fontId="47" fillId="0" borderId="78" xfId="0" applyFont="1" applyBorder="1" applyAlignment="1">
      <alignment horizontal="center"/>
    </xf>
    <xf numFmtId="3" fontId="47" fillId="0" borderId="78" xfId="0" applyNumberFormat="1" applyFont="1" applyBorder="1" applyAlignment="1">
      <alignment horizontal="right"/>
    </xf>
    <xf numFmtId="3" fontId="47" fillId="0" borderId="78" xfId="0" applyNumberFormat="1" applyFont="1" applyBorder="1" applyAlignment="1">
      <alignment horizontal="center"/>
    </xf>
    <xf numFmtId="3" fontId="53" fillId="0" borderId="78" xfId="0" applyNumberFormat="1" applyFont="1" applyBorder="1" applyAlignment="1">
      <alignment horizontal="right"/>
    </xf>
    <xf numFmtId="169" fontId="47" fillId="0" borderId="110" xfId="0" applyNumberFormat="1" applyFont="1" applyBorder="1" applyAlignment="1">
      <alignment horizontal="center"/>
    </xf>
    <xf numFmtId="0" fontId="47" fillId="0" borderId="78" xfId="0" applyFont="1" applyBorder="1" applyAlignment="1">
      <alignment wrapText="1"/>
    </xf>
    <xf numFmtId="3" fontId="47" fillId="0" borderId="111" xfId="0" applyNumberFormat="1" applyFont="1" applyBorder="1" applyAlignment="1">
      <alignment horizontal="right"/>
    </xf>
    <xf numFmtId="3" fontId="47" fillId="0" borderId="112" xfId="0" applyNumberFormat="1" applyFont="1" applyBorder="1" applyAlignment="1">
      <alignment horizontal="right"/>
    </xf>
    <xf numFmtId="0" fontId="47" fillId="0" borderId="103" xfId="0" applyFont="1" applyBorder="1" applyAlignment="1">
      <alignment wrapText="1"/>
    </xf>
    <xf numFmtId="0" fontId="47" fillId="0" borderId="55" xfId="0" applyFont="1" applyBorder="1" applyAlignment="1">
      <alignment horizontal="center"/>
    </xf>
    <xf numFmtId="3" fontId="47" fillId="0" borderId="55" xfId="0" applyNumberFormat="1" applyFont="1" applyBorder="1" applyAlignment="1">
      <alignment horizontal="right"/>
    </xf>
    <xf numFmtId="3" fontId="47" fillId="0" borderId="55" xfId="0" applyNumberFormat="1" applyFont="1" applyBorder="1" applyAlignment="1">
      <alignment horizontal="center"/>
    </xf>
    <xf numFmtId="3" fontId="47" fillId="0" borderId="54" xfId="0" applyNumberFormat="1" applyFont="1" applyBorder="1" applyAlignment="1">
      <alignment horizontal="right"/>
    </xf>
    <xf numFmtId="169" fontId="47" fillId="5" borderId="34" xfId="0" applyNumberFormat="1" applyFont="1" applyFill="1" applyBorder="1" applyAlignment="1">
      <alignment horizontal="center"/>
    </xf>
    <xf numFmtId="0" fontId="47" fillId="0" borderId="29" xfId="0" applyFont="1" applyBorder="1" applyAlignment="1">
      <alignment wrapText="1"/>
    </xf>
    <xf numFmtId="3" fontId="47" fillId="0" borderId="56" xfId="0" applyNumberFormat="1" applyFont="1" applyBorder="1" applyAlignment="1">
      <alignment horizontal="right"/>
    </xf>
    <xf numFmtId="37" fontId="47" fillId="6" borderId="29" xfId="0" applyNumberFormat="1" applyFont="1" applyFill="1" applyBorder="1" applyAlignment="1">
      <alignment horizontal="right"/>
    </xf>
    <xf numFmtId="3" fontId="47" fillId="0" borderId="105" xfId="0" applyNumberFormat="1" applyFont="1" applyBorder="1" applyAlignment="1">
      <alignment horizontal="right"/>
    </xf>
    <xf numFmtId="0" fontId="47" fillId="0" borderId="54" xfId="0" applyFont="1" applyBorder="1" applyAlignment="1">
      <alignment horizontal="right"/>
    </xf>
    <xf numFmtId="0" fontId="47" fillId="0" borderId="14" xfId="0" applyFont="1" applyBorder="1"/>
    <xf numFmtId="0" fontId="47" fillId="0" borderId="56" xfId="0" applyFont="1" applyBorder="1"/>
    <xf numFmtId="0" fontId="47" fillId="6" borderId="38" xfId="0" applyFont="1" applyFill="1" applyBorder="1"/>
    <xf numFmtId="0" fontId="47" fillId="0" borderId="105" xfId="0" applyFont="1" applyBorder="1" applyAlignment="1">
      <alignment horizontal="right"/>
    </xf>
    <xf numFmtId="0" fontId="44" fillId="0" borderId="67" xfId="0" applyFont="1" applyBorder="1"/>
    <xf numFmtId="0" fontId="44" fillId="0" borderId="52" xfId="0" applyFont="1" applyBorder="1"/>
    <xf numFmtId="3" fontId="44" fillId="0" borderId="52" xfId="0" applyNumberFormat="1" applyFont="1" applyBorder="1" applyAlignment="1">
      <alignment horizontal="right"/>
    </xf>
    <xf numFmtId="169" fontId="44" fillId="5" borderId="34" xfId="0" applyNumberFormat="1" applyFont="1" applyFill="1" applyBorder="1" applyAlignment="1">
      <alignment horizontal="center"/>
    </xf>
    <xf numFmtId="0" fontId="44" fillId="0" borderId="52" xfId="0" applyFont="1" applyBorder="1" applyAlignment="1">
      <alignment horizontal="center"/>
    </xf>
    <xf numFmtId="37" fontId="44" fillId="6" borderId="52" xfId="0" applyNumberFormat="1" applyFont="1" applyFill="1" applyBorder="1" applyAlignment="1">
      <alignment horizontal="right"/>
    </xf>
    <xf numFmtId="3" fontId="44" fillId="0" borderId="68" xfId="0" applyNumberFormat="1" applyFont="1" applyBorder="1" applyAlignment="1">
      <alignment horizontal="right"/>
    </xf>
    <xf numFmtId="0" fontId="44" fillId="0" borderId="106" xfId="0" applyFont="1" applyBorder="1"/>
    <xf numFmtId="0" fontId="44" fillId="0" borderId="85" xfId="0" applyFont="1" applyBorder="1" applyAlignment="1">
      <alignment horizontal="center"/>
    </xf>
    <xf numFmtId="3" fontId="44" fillId="0" borderId="85" xfId="0" applyNumberFormat="1" applyFont="1" applyBorder="1" applyAlignment="1">
      <alignment horizontal="right"/>
    </xf>
    <xf numFmtId="3" fontId="44" fillId="0" borderId="85" xfId="0" applyNumberFormat="1" applyFont="1" applyBorder="1" applyAlignment="1">
      <alignment horizontal="center"/>
    </xf>
    <xf numFmtId="169" fontId="44" fillId="0" borderId="85" xfId="0" applyNumberFormat="1" applyFont="1" applyBorder="1" applyAlignment="1">
      <alignment horizontal="center"/>
    </xf>
    <xf numFmtId="3" fontId="44" fillId="0" borderId="107" xfId="0" applyNumberFormat="1" applyFont="1" applyBorder="1" applyAlignment="1">
      <alignment horizontal="right"/>
    </xf>
    <xf numFmtId="0" fontId="47" fillId="0" borderId="0" xfId="0" applyFont="1" applyBorder="1" applyAlignment="1">
      <alignment horizontal="center"/>
    </xf>
    <xf numFmtId="0" fontId="55" fillId="0" borderId="0" xfId="0" applyFont="1" applyBorder="1"/>
    <xf numFmtId="0" fontId="47" fillId="0" borderId="114" xfId="0" applyFont="1" applyBorder="1" applyAlignment="1">
      <alignment wrapText="1"/>
    </xf>
    <xf numFmtId="0" fontId="47" fillId="0" borderId="114" xfId="0" applyFont="1" applyBorder="1"/>
    <xf numFmtId="0" fontId="52" fillId="0" borderId="54" xfId="0" applyFont="1" applyBorder="1" applyAlignment="1">
      <alignment horizontal="center" wrapText="1"/>
    </xf>
    <xf numFmtId="0" fontId="52" fillId="0" borderId="115" xfId="0" applyFont="1" applyBorder="1" applyAlignment="1">
      <alignment horizontal="center"/>
    </xf>
    <xf numFmtId="0" fontId="47" fillId="0" borderId="52" xfId="0" applyFont="1" applyBorder="1"/>
    <xf numFmtId="0" fontId="47" fillId="0" borderId="116" xfId="0" applyFont="1" applyBorder="1"/>
    <xf numFmtId="0" fontId="47" fillId="0" borderId="108" xfId="0" applyFont="1" applyBorder="1"/>
    <xf numFmtId="0" fontId="47" fillId="0" borderId="61" xfId="0" applyFont="1" applyBorder="1"/>
    <xf numFmtId="0" fontId="47" fillId="0" borderId="104" xfId="0" applyFont="1" applyBorder="1"/>
    <xf numFmtId="0" fontId="47" fillId="0" borderId="85" xfId="0" applyFont="1" applyBorder="1"/>
    <xf numFmtId="0" fontId="47" fillId="0" borderId="107" xfId="0" applyFont="1" applyBorder="1"/>
    <xf numFmtId="0" fontId="41" fillId="0" borderId="100" xfId="0" applyFont="1" applyBorder="1" applyAlignment="1">
      <alignment vertical="center"/>
    </xf>
    <xf numFmtId="0" fontId="41" fillId="0" borderId="102" xfId="0" applyFont="1" applyBorder="1" applyAlignment="1">
      <alignment vertical="center"/>
    </xf>
    <xf numFmtId="0" fontId="43" fillId="0" borderId="55" xfId="0" applyFont="1" applyBorder="1" applyAlignment="1">
      <alignment horizontal="center" vertical="center"/>
    </xf>
    <xf numFmtId="0" fontId="43" fillId="0" borderId="105" xfId="0" applyFont="1" applyBorder="1" applyAlignment="1">
      <alignment horizontal="center" vertical="center"/>
    </xf>
    <xf numFmtId="0" fontId="43" fillId="0" borderId="55" xfId="0" applyFont="1" applyBorder="1" applyAlignment="1">
      <alignment horizontal="center"/>
    </xf>
    <xf numFmtId="0" fontId="43" fillId="0" borderId="85" xfId="0" applyFont="1" applyBorder="1" applyAlignment="1">
      <alignment horizontal="center"/>
    </xf>
    <xf numFmtId="0" fontId="41" fillId="0" borderId="85" xfId="0" applyFont="1" applyBorder="1" applyAlignment="1">
      <alignment horizontal="center"/>
    </xf>
    <xf numFmtId="0" fontId="41" fillId="0" borderId="107" xfId="0" applyFont="1" applyBorder="1" applyAlignment="1">
      <alignment horizontal="center"/>
    </xf>
    <xf numFmtId="0" fontId="41" fillId="0" borderId="103" xfId="0" applyFont="1" applyBorder="1"/>
    <xf numFmtId="0" fontId="41" fillId="0" borderId="55" xfId="0" applyFont="1" applyBorder="1"/>
    <xf numFmtId="0" fontId="41" fillId="0" borderId="105" xfId="0" applyFont="1" applyBorder="1"/>
    <xf numFmtId="0" fontId="43" fillId="0" borderId="103" xfId="0" applyFont="1" applyBorder="1"/>
    <xf numFmtId="3" fontId="41" fillId="0" borderId="55" xfId="0" applyNumberFormat="1" applyFont="1" applyFill="1" applyBorder="1"/>
    <xf numFmtId="3" fontId="41" fillId="0" borderId="55" xfId="0" applyNumberFormat="1" applyFont="1" applyBorder="1"/>
    <xf numFmtId="3" fontId="41" fillId="0" borderId="105" xfId="0" applyNumberFormat="1" applyFont="1" applyBorder="1"/>
    <xf numFmtId="3" fontId="0" fillId="0" borderId="0" xfId="0" applyNumberFormat="1"/>
    <xf numFmtId="3" fontId="41" fillId="0" borderId="0" xfId="0" applyNumberFormat="1" applyFont="1" applyFill="1" applyBorder="1"/>
    <xf numFmtId="0" fontId="41" fillId="0" borderId="61" xfId="0" applyFont="1" applyFill="1" applyBorder="1"/>
    <xf numFmtId="0" fontId="41" fillId="0" borderId="61" xfId="0" applyFont="1" applyBorder="1"/>
    <xf numFmtId="3" fontId="41" fillId="0" borderId="104" xfId="0" applyNumberFormat="1" applyFont="1" applyBorder="1"/>
    <xf numFmtId="0" fontId="43" fillId="0" borderId="67" xfId="0" applyFont="1" applyBorder="1"/>
    <xf numFmtId="3" fontId="43" fillId="0" borderId="52" xfId="0" applyNumberFormat="1" applyFont="1" applyFill="1" applyBorder="1" applyAlignment="1">
      <alignment horizontal="right"/>
    </xf>
    <xf numFmtId="3" fontId="43" fillId="0" borderId="68" xfId="0" applyNumberFormat="1" applyFont="1" applyFill="1" applyBorder="1" applyAlignment="1">
      <alignment horizontal="right"/>
    </xf>
    <xf numFmtId="0" fontId="41" fillId="0" borderId="55" xfId="0" applyFont="1" applyFill="1" applyBorder="1"/>
    <xf numFmtId="0" fontId="41" fillId="0" borderId="76" xfId="0" applyFont="1" applyBorder="1"/>
    <xf numFmtId="3" fontId="41" fillId="0" borderId="76" xfId="0" applyNumberFormat="1" applyFont="1" applyBorder="1"/>
    <xf numFmtId="0" fontId="43" fillId="0" borderId="118" xfId="0" applyFont="1" applyBorder="1"/>
    <xf numFmtId="3" fontId="43" fillId="0" borderId="119" xfId="0" applyNumberFormat="1" applyFont="1" applyBorder="1"/>
    <xf numFmtId="3" fontId="43" fillId="0" borderId="120" xfId="0" applyNumberFormat="1" applyFont="1" applyBorder="1"/>
    <xf numFmtId="0" fontId="18" fillId="0" borderId="0" xfId="0" applyFont="1" applyAlignment="1">
      <alignment horizontal="center"/>
    </xf>
    <xf numFmtId="0" fontId="5" fillId="0" borderId="0" xfId="0" applyFont="1" applyAlignment="1"/>
    <xf numFmtId="0" fontId="5" fillId="0" borderId="0" xfId="0" applyFont="1" applyAlignment="1">
      <alignment horizontal="right"/>
    </xf>
    <xf numFmtId="0" fontId="17" fillId="0" borderId="0" xfId="0" applyFont="1" applyAlignment="1">
      <alignment horizontal="center"/>
    </xf>
    <xf numFmtId="0" fontId="0" fillId="0" borderId="0" xfId="0" applyFont="1" applyAlignment="1">
      <alignment horizontal="center"/>
    </xf>
    <xf numFmtId="0" fontId="17" fillId="0" borderId="0" xfId="0" applyFont="1" applyBorder="1" applyAlignment="1">
      <alignment horizontal="center"/>
    </xf>
    <xf numFmtId="0" fontId="43" fillId="0" borderId="0" xfId="0" applyFont="1" applyAlignment="1">
      <alignment horizontal="center"/>
    </xf>
    <xf numFmtId="0" fontId="41" fillId="0" borderId="0" xfId="0" applyFont="1" applyAlignment="1">
      <alignment horizontal="center"/>
    </xf>
    <xf numFmtId="0" fontId="43" fillId="0" borderId="99" xfId="0" applyFont="1" applyBorder="1" applyAlignment="1">
      <alignment horizontal="center"/>
    </xf>
    <xf numFmtId="0" fontId="41" fillId="0" borderId="101" xfId="0" applyFont="1" applyBorder="1"/>
    <xf numFmtId="0" fontId="41" fillId="0" borderId="102" xfId="0" applyFont="1" applyBorder="1"/>
    <xf numFmtId="0" fontId="43" fillId="0" borderId="74" xfId="0" applyFont="1" applyBorder="1" applyAlignment="1">
      <alignment horizontal="center"/>
    </xf>
    <xf numFmtId="0" fontId="43" fillId="0" borderId="121" xfId="0" applyFont="1" applyBorder="1" applyAlignment="1">
      <alignment horizontal="center"/>
    </xf>
    <xf numFmtId="0" fontId="43" fillId="0" borderId="122" xfId="0" applyFont="1" applyBorder="1" applyAlignment="1">
      <alignment horizontal="center"/>
    </xf>
    <xf numFmtId="0" fontId="43" fillId="0" borderId="106" xfId="0" applyFont="1" applyBorder="1" applyAlignment="1">
      <alignment horizontal="center"/>
    </xf>
    <xf numFmtId="0" fontId="41" fillId="0" borderId="87" xfId="0" applyFont="1" applyBorder="1"/>
    <xf numFmtId="0" fontId="41" fillId="0" borderId="107" xfId="0" applyFont="1" applyBorder="1"/>
    <xf numFmtId="0" fontId="43" fillId="0" borderId="86" xfId="0" applyFont="1" applyBorder="1" applyAlignment="1">
      <alignment horizontal="center"/>
    </xf>
    <xf numFmtId="0" fontId="43" fillId="0" borderId="123" xfId="0" applyFont="1" applyBorder="1" applyAlignment="1">
      <alignment horizontal="center"/>
    </xf>
    <xf numFmtId="0" fontId="43" fillId="0" borderId="99" xfId="0" applyFont="1" applyBorder="1"/>
    <xf numFmtId="0" fontId="43" fillId="0" borderId="101" xfId="0" applyFont="1" applyBorder="1"/>
    <xf numFmtId="37" fontId="41" fillId="0" borderId="55" xfId="0" applyNumberFormat="1" applyFont="1" applyBorder="1"/>
    <xf numFmtId="37" fontId="41" fillId="0" borderId="74" xfId="0" applyNumberFormat="1" applyFont="1" applyBorder="1"/>
    <xf numFmtId="37" fontId="0" fillId="0" borderId="0" xfId="0" applyNumberFormat="1" applyFont="1" applyBorder="1"/>
    <xf numFmtId="0" fontId="41" fillId="0" borderId="0" xfId="0" applyFont="1" applyBorder="1"/>
    <xf numFmtId="0" fontId="41" fillId="0" borderId="56" xfId="0" applyFont="1" applyBorder="1"/>
    <xf numFmtId="37" fontId="41" fillId="0" borderId="76" xfId="0" applyNumberFormat="1" applyFont="1" applyBorder="1"/>
    <xf numFmtId="3" fontId="0" fillId="0" borderId="0" xfId="0" applyNumberFormat="1" applyFont="1" applyBorder="1"/>
    <xf numFmtId="0" fontId="43" fillId="0" borderId="56" xfId="0" applyFont="1" applyBorder="1"/>
    <xf numFmtId="3" fontId="41" fillId="0" borderId="54" xfId="0" applyNumberFormat="1" applyFont="1" applyBorder="1"/>
    <xf numFmtId="0" fontId="43" fillId="0" borderId="0" xfId="0" applyFont="1" applyBorder="1"/>
    <xf numFmtId="3" fontId="41" fillId="0" borderId="61" xfId="0" applyNumberFormat="1" applyFont="1" applyFill="1" applyBorder="1"/>
    <xf numFmtId="3" fontId="41" fillId="0" borderId="80" xfId="0" applyNumberFormat="1" applyFont="1" applyBorder="1"/>
    <xf numFmtId="0" fontId="41" fillId="0" borderId="106" xfId="0" applyFont="1" applyBorder="1"/>
    <xf numFmtId="0" fontId="41" fillId="0" borderId="124" xfId="0" applyFont="1" applyBorder="1"/>
    <xf numFmtId="3" fontId="43" fillId="0" borderId="85" xfId="0" applyNumberFormat="1" applyFont="1" applyFill="1" applyBorder="1"/>
    <xf numFmtId="3" fontId="43" fillId="0" borderId="86" xfId="0" applyNumberFormat="1" applyFont="1" applyBorder="1"/>
    <xf numFmtId="3" fontId="5" fillId="0" borderId="0" xfId="0" applyNumberFormat="1" applyFont="1" applyBorder="1"/>
    <xf numFmtId="0" fontId="0" fillId="0" borderId="0" xfId="0" applyFont="1"/>
    <xf numFmtId="0" fontId="16" fillId="0" borderId="0" xfId="0" applyFont="1"/>
    <xf numFmtId="0" fontId="12" fillId="4" borderId="0" xfId="0" applyFont="1" applyFill="1" applyAlignment="1">
      <alignment horizontal="center"/>
    </xf>
    <xf numFmtId="0" fontId="38" fillId="4" borderId="0" xfId="0" applyFont="1" applyFill="1" applyAlignment="1">
      <alignment horizontal="center"/>
    </xf>
    <xf numFmtId="0" fontId="11" fillId="4" borderId="0" xfId="0" applyFont="1" applyFill="1" applyAlignment="1"/>
    <xf numFmtId="0" fontId="11" fillId="4" borderId="0" xfId="0" applyFont="1" applyFill="1" applyAlignment="1">
      <alignment horizontal="right"/>
    </xf>
    <xf numFmtId="0" fontId="12" fillId="4" borderId="0" xfId="0" applyFont="1" applyFill="1"/>
    <xf numFmtId="0" fontId="11" fillId="4" borderId="0" xfId="0" applyFont="1" applyFill="1" applyAlignment="1">
      <alignment horizontal="center"/>
    </xf>
    <xf numFmtId="0" fontId="43" fillId="4" borderId="0" xfId="0" applyFont="1" applyFill="1" applyBorder="1" applyAlignment="1"/>
    <xf numFmtId="0" fontId="11" fillId="4" borderId="99" xfId="0" applyFont="1" applyFill="1" applyBorder="1" applyAlignment="1">
      <alignment horizontal="center"/>
    </xf>
    <xf numFmtId="0" fontId="12" fillId="4" borderId="101" xfId="0" applyFont="1" applyFill="1" applyBorder="1"/>
    <xf numFmtId="0" fontId="11" fillId="4" borderId="100" xfId="0" applyFont="1" applyFill="1" applyBorder="1" applyAlignment="1"/>
    <xf numFmtId="0" fontId="11" fillId="4" borderId="51" xfId="0" applyFont="1" applyFill="1" applyBorder="1" applyAlignment="1"/>
    <xf numFmtId="0" fontId="11" fillId="4" borderId="51" xfId="0" applyFont="1" applyFill="1" applyBorder="1" applyAlignment="1">
      <alignment horizontal="center"/>
    </xf>
    <xf numFmtId="0" fontId="11" fillId="4" borderId="125" xfId="0" applyFont="1" applyFill="1" applyBorder="1" applyAlignment="1">
      <alignment horizontal="center"/>
    </xf>
    <xf numFmtId="0" fontId="11" fillId="4" borderId="106" xfId="0" applyFont="1" applyFill="1" applyBorder="1" applyAlignment="1">
      <alignment horizontal="center"/>
    </xf>
    <xf numFmtId="0" fontId="12" fillId="4" borderId="87" xfId="0" applyFont="1" applyFill="1" applyBorder="1"/>
    <xf numFmtId="0" fontId="11" fillId="4" borderId="85" xfId="0" applyFont="1" applyFill="1" applyBorder="1" applyAlignment="1">
      <alignment horizontal="center"/>
    </xf>
    <xf numFmtId="0" fontId="11" fillId="4" borderId="86" xfId="0" applyFont="1" applyFill="1" applyBorder="1" applyAlignment="1">
      <alignment horizontal="center"/>
    </xf>
    <xf numFmtId="0" fontId="0" fillId="4" borderId="55" xfId="0" applyFont="1" applyFill="1" applyBorder="1"/>
    <xf numFmtId="0" fontId="0" fillId="4" borderId="76" xfId="0" applyFont="1" applyFill="1" applyBorder="1"/>
    <xf numFmtId="0" fontId="0" fillId="4" borderId="103" xfId="0" applyFont="1" applyFill="1" applyBorder="1"/>
    <xf numFmtId="0" fontId="0" fillId="4" borderId="0" xfId="0" applyFont="1" applyFill="1" applyBorder="1"/>
    <xf numFmtId="0" fontId="0" fillId="4" borderId="56" xfId="0" applyFont="1" applyFill="1" applyBorder="1"/>
    <xf numFmtId="0" fontId="12" fillId="4" borderId="0" xfId="0" applyFont="1" applyFill="1" applyBorder="1"/>
    <xf numFmtId="0" fontId="0" fillId="4" borderId="55" xfId="0" applyFont="1" applyFill="1" applyBorder="1" applyAlignment="1">
      <alignment horizontal="center"/>
    </xf>
    <xf numFmtId="4" fontId="0" fillId="4" borderId="55" xfId="0" applyNumberFormat="1" applyFont="1" applyFill="1" applyBorder="1"/>
    <xf numFmtId="37" fontId="0" fillId="4" borderId="55" xfId="0" applyNumberFormat="1" applyFont="1" applyFill="1" applyBorder="1"/>
    <xf numFmtId="170" fontId="0" fillId="4" borderId="55" xfId="0" applyNumberFormat="1" applyFont="1" applyFill="1" applyBorder="1" applyAlignment="1">
      <alignment wrapText="1"/>
    </xf>
    <xf numFmtId="170" fontId="0" fillId="4" borderId="76" xfId="0" applyNumberFormat="1" applyFont="1" applyFill="1" applyBorder="1" applyAlignment="1">
      <alignment wrapText="1"/>
    </xf>
    <xf numFmtId="170" fontId="0" fillId="4" borderId="55" xfId="0" applyNumberFormat="1" applyFont="1" applyFill="1" applyBorder="1" applyAlignment="1">
      <alignment horizontal="right" wrapText="1"/>
    </xf>
    <xf numFmtId="170" fontId="0" fillId="4" borderId="55" xfId="0" applyNumberFormat="1" applyFont="1" applyFill="1" applyBorder="1"/>
    <xf numFmtId="170" fontId="0" fillId="4" borderId="76" xfId="0" applyNumberFormat="1" applyFont="1" applyFill="1" applyBorder="1"/>
    <xf numFmtId="0" fontId="5" fillId="4" borderId="126" xfId="0" applyFont="1" applyFill="1" applyBorder="1"/>
    <xf numFmtId="0" fontId="0" fillId="4" borderId="62" xfId="0" applyFont="1" applyFill="1" applyBorder="1"/>
    <xf numFmtId="0" fontId="5" fillId="4" borderId="81" xfId="0" applyFont="1" applyFill="1" applyBorder="1"/>
    <xf numFmtId="0" fontId="0" fillId="4" borderId="52" xfId="0" applyFont="1" applyFill="1" applyBorder="1" applyAlignment="1">
      <alignment horizontal="center"/>
    </xf>
    <xf numFmtId="4" fontId="0" fillId="4" borderId="52" xfId="0" applyNumberFormat="1" applyFont="1" applyFill="1" applyBorder="1"/>
    <xf numFmtId="37" fontId="0" fillId="4" borderId="52" xfId="0" applyNumberFormat="1" applyFont="1" applyFill="1" applyBorder="1"/>
    <xf numFmtId="170" fontId="5" fillId="4" borderId="52" xfId="0" applyNumberFormat="1" applyFont="1" applyFill="1" applyBorder="1" applyAlignment="1">
      <alignment horizontal="right"/>
    </xf>
    <xf numFmtId="170" fontId="5" fillId="4" borderId="68" xfId="0" applyNumberFormat="1" applyFont="1" applyFill="1" applyBorder="1" applyAlignment="1">
      <alignment horizontal="right"/>
    </xf>
    <xf numFmtId="0" fontId="5" fillId="4" borderId="56" xfId="0" applyFont="1" applyFill="1" applyBorder="1"/>
    <xf numFmtId="37" fontId="0" fillId="4" borderId="55" xfId="0" applyNumberFormat="1" applyFont="1" applyFill="1" applyBorder="1" applyAlignment="1">
      <alignment horizontal="right"/>
    </xf>
    <xf numFmtId="37" fontId="0" fillId="4" borderId="76" xfId="0" applyNumberFormat="1" applyFont="1" applyFill="1" applyBorder="1" applyAlignment="1">
      <alignment horizontal="right"/>
    </xf>
    <xf numFmtId="37" fontId="0" fillId="4" borderId="105" xfId="0" applyNumberFormat="1" applyFont="1" applyFill="1" applyBorder="1" applyAlignment="1">
      <alignment horizontal="right"/>
    </xf>
    <xf numFmtId="37" fontId="0" fillId="4" borderId="55" xfId="0" applyNumberFormat="1" applyFont="1" applyFill="1" applyBorder="1" applyAlignment="1">
      <alignment horizontal="right" wrapText="1"/>
    </xf>
    <xf numFmtId="37" fontId="0" fillId="4" borderId="76" xfId="0" applyNumberFormat="1" applyFont="1" applyFill="1" applyBorder="1" applyAlignment="1">
      <alignment horizontal="right" wrapText="1"/>
    </xf>
    <xf numFmtId="170" fontId="0" fillId="4" borderId="76" xfId="0" applyNumberFormat="1" applyFont="1" applyFill="1" applyBorder="1" applyAlignment="1">
      <alignment horizontal="right" wrapText="1"/>
    </xf>
    <xf numFmtId="37" fontId="0" fillId="4" borderId="61" xfId="0" applyNumberFormat="1" applyFont="1" applyFill="1" applyBorder="1" applyAlignment="1">
      <alignment horizontal="right"/>
    </xf>
    <xf numFmtId="37" fontId="0" fillId="4" borderId="80" xfId="0" applyNumberFormat="1" applyFont="1" applyFill="1" applyBorder="1" applyAlignment="1">
      <alignment horizontal="right"/>
    </xf>
    <xf numFmtId="0" fontId="0" fillId="4" borderId="81" xfId="0" applyFont="1" applyFill="1" applyBorder="1"/>
    <xf numFmtId="37" fontId="5" fillId="4" borderId="52" xfId="0" applyNumberFormat="1" applyFont="1" applyFill="1" applyBorder="1" applyAlignment="1">
      <alignment horizontal="right"/>
    </xf>
    <xf numFmtId="37" fontId="5" fillId="4" borderId="68" xfId="0" applyNumberFormat="1" applyFont="1" applyFill="1" applyBorder="1" applyAlignment="1">
      <alignment horizontal="right"/>
    </xf>
    <xf numFmtId="4" fontId="56" fillId="4" borderId="55" xfId="0" applyNumberFormat="1" applyFont="1" applyFill="1" applyBorder="1"/>
    <xf numFmtId="4" fontId="56" fillId="4" borderId="55" xfId="0" applyNumberFormat="1" applyFont="1" applyFill="1" applyBorder="1" applyAlignment="1">
      <alignment horizontal="right"/>
    </xf>
    <xf numFmtId="4" fontId="0" fillId="4" borderId="52" xfId="0" applyNumberFormat="1" applyFont="1" applyFill="1" applyBorder="1" applyAlignment="1">
      <alignment horizontal="right"/>
    </xf>
    <xf numFmtId="37" fontId="0" fillId="4" borderId="52" xfId="0" applyNumberFormat="1" applyFont="1" applyFill="1" applyBorder="1" applyAlignment="1">
      <alignment horizontal="right"/>
    </xf>
    <xf numFmtId="4" fontId="0" fillId="4" borderId="55" xfId="0" applyNumberFormat="1" applyFont="1" applyFill="1" applyBorder="1" applyAlignment="1">
      <alignment horizontal="right"/>
    </xf>
    <xf numFmtId="0" fontId="11" fillId="4" borderId="127" xfId="0" applyFont="1" applyFill="1" applyBorder="1"/>
    <xf numFmtId="0" fontId="12" fillId="4" borderId="128" xfId="0" applyFont="1" applyFill="1" applyBorder="1"/>
    <xf numFmtId="0" fontId="12" fillId="4" borderId="129" xfId="0" applyFont="1" applyFill="1" applyBorder="1"/>
    <xf numFmtId="0" fontId="0" fillId="4" borderId="119" xfId="0" applyFont="1" applyFill="1" applyBorder="1"/>
    <xf numFmtId="37" fontId="0" fillId="4" borderId="119" xfId="0" applyNumberFormat="1" applyFont="1" applyFill="1" applyBorder="1"/>
    <xf numFmtId="37" fontId="5" fillId="4" borderId="119" xfId="0" applyNumberFormat="1" applyFont="1" applyFill="1" applyBorder="1" applyAlignment="1">
      <alignment horizontal="right"/>
    </xf>
    <xf numFmtId="37" fontId="5" fillId="4" borderId="120" xfId="0" applyNumberFormat="1" applyFont="1" applyFill="1" applyBorder="1" applyAlignment="1">
      <alignment horizontal="right"/>
    </xf>
    <xf numFmtId="0" fontId="3" fillId="2" borderId="0" xfId="0" applyFont="1" applyFill="1" applyBorder="1" applyAlignment="1"/>
    <xf numFmtId="0" fontId="3" fillId="2" borderId="0" xfId="0" applyFont="1" applyFill="1" applyBorder="1" applyAlignment="1">
      <alignment horizontal="right"/>
    </xf>
    <xf numFmtId="0" fontId="1" fillId="2" borderId="0" xfId="0" applyFont="1" applyFill="1" applyBorder="1" applyAlignment="1">
      <alignment horizontal="right"/>
    </xf>
    <xf numFmtId="0" fontId="1" fillId="2" borderId="0" xfId="0" applyFont="1" applyFill="1" applyAlignment="1">
      <alignment horizontal="right"/>
    </xf>
    <xf numFmtId="0" fontId="1" fillId="2" borderId="61" xfId="0" applyFont="1" applyFill="1" applyBorder="1" applyAlignment="1">
      <alignment horizontal="center"/>
    </xf>
    <xf numFmtId="0" fontId="3" fillId="2" borderId="61" xfId="0" applyFont="1" applyFill="1" applyBorder="1" applyAlignment="1"/>
    <xf numFmtId="37" fontId="3" fillId="2" borderId="61" xfId="0" applyNumberFormat="1" applyFont="1" applyFill="1" applyBorder="1" applyAlignment="1">
      <alignment horizontal="right"/>
    </xf>
    <xf numFmtId="3" fontId="3" fillId="2" borderId="61" xfId="0" applyNumberFormat="1" applyFont="1" applyFill="1" applyBorder="1" applyAlignment="1">
      <alignment horizontal="right"/>
    </xf>
    <xf numFmtId="0" fontId="3" fillId="2" borderId="52" xfId="0" applyFont="1" applyFill="1" applyBorder="1" applyAlignment="1"/>
    <xf numFmtId="37" fontId="3" fillId="2" borderId="52" xfId="0" applyNumberFormat="1" applyFont="1" applyFill="1" applyBorder="1" applyAlignment="1">
      <alignment horizontal="right"/>
    </xf>
    <xf numFmtId="3" fontId="3" fillId="2" borderId="52" xfId="0" applyNumberFormat="1" applyFont="1" applyFill="1" applyBorder="1" applyAlignment="1">
      <alignment horizontal="right"/>
    </xf>
    <xf numFmtId="37" fontId="3" fillId="2" borderId="52" xfId="0" applyNumberFormat="1" applyFont="1" applyFill="1" applyBorder="1" applyAlignment="1">
      <alignment horizontal="left"/>
    </xf>
    <xf numFmtId="37" fontId="3" fillId="2" borderId="0" xfId="0" applyNumberFormat="1" applyFont="1" applyFill="1" applyBorder="1" applyAlignment="1">
      <alignment horizontal="right"/>
    </xf>
    <xf numFmtId="0" fontId="1" fillId="2" borderId="65" xfId="0" applyFont="1" applyFill="1" applyBorder="1" applyAlignment="1"/>
    <xf numFmtId="3" fontId="1" fillId="2" borderId="65" xfId="0" applyNumberFormat="1" applyFont="1" applyFill="1" applyBorder="1" applyAlignment="1">
      <alignment horizontal="right"/>
    </xf>
    <xf numFmtId="0" fontId="1" fillId="2" borderId="131" xfId="0" applyFont="1" applyFill="1" applyBorder="1" applyAlignment="1"/>
    <xf numFmtId="0" fontId="1" fillId="2" borderId="84" xfId="0" applyFont="1" applyFill="1" applyBorder="1" applyAlignment="1"/>
    <xf numFmtId="3" fontId="1" fillId="2" borderId="85" xfId="0" applyNumberFormat="1" applyFont="1" applyFill="1" applyBorder="1" applyAlignment="1">
      <alignment horizontal="right"/>
    </xf>
    <xf numFmtId="37" fontId="1" fillId="2" borderId="85" xfId="0" applyNumberFormat="1" applyFont="1" applyFill="1" applyBorder="1" applyAlignment="1">
      <alignment horizontal="right"/>
    </xf>
    <xf numFmtId="3" fontId="1" fillId="2" borderId="86" xfId="0" applyNumberFormat="1" applyFont="1" applyFill="1" applyBorder="1" applyAlignment="1">
      <alignment horizontal="right"/>
    </xf>
    <xf numFmtId="0" fontId="3" fillId="2" borderId="0" xfId="0" applyFont="1" applyFill="1" applyAlignment="1"/>
    <xf numFmtId="3" fontId="1" fillId="2" borderId="0" xfId="0" applyNumberFormat="1" applyFont="1" applyFill="1" applyBorder="1" applyAlignment="1">
      <alignment horizontal="right"/>
    </xf>
    <xf numFmtId="37" fontId="1" fillId="2" borderId="0" xfId="0" applyNumberFormat="1" applyFont="1" applyFill="1" applyBorder="1" applyAlignment="1"/>
    <xf numFmtId="3" fontId="1" fillId="2" borderId="0" xfId="0" applyNumberFormat="1" applyFont="1" applyFill="1" applyBorder="1" applyAlignment="1"/>
    <xf numFmtId="3" fontId="57" fillId="2" borderId="0" xfId="0" applyNumberFormat="1" applyFont="1" applyFill="1" applyAlignment="1">
      <alignment horizontal="right"/>
    </xf>
    <xf numFmtId="3" fontId="57" fillId="2" borderId="0" xfId="0" applyNumberFormat="1" applyFont="1" applyFill="1" applyAlignment="1"/>
    <xf numFmtId="0" fontId="3" fillId="2" borderId="0" xfId="0" applyFont="1" applyFill="1" applyAlignment="1">
      <alignment horizontal="right"/>
    </xf>
    <xf numFmtId="0" fontId="18" fillId="3" borderId="0" xfId="0" applyFont="1" applyFill="1" applyAlignment="1">
      <alignment horizontal="center"/>
    </xf>
    <xf numFmtId="0" fontId="0" fillId="3" borderId="0" xfId="0" applyFont="1" applyFill="1" applyAlignment="1">
      <alignment horizontal="center"/>
    </xf>
    <xf numFmtId="0" fontId="0" fillId="3" borderId="0" xfId="0" applyFill="1"/>
    <xf numFmtId="0" fontId="17" fillId="3" borderId="0" xfId="0" applyFont="1" applyFill="1" applyAlignment="1">
      <alignment horizontal="center"/>
    </xf>
    <xf numFmtId="0" fontId="5" fillId="3" borderId="0" xfId="0" applyFont="1" applyFill="1" applyAlignment="1">
      <alignment horizontal="right"/>
    </xf>
    <xf numFmtId="0" fontId="0" fillId="3" borderId="0" xfId="0" applyFont="1" applyFill="1"/>
    <xf numFmtId="0" fontId="5" fillId="3" borderId="0" xfId="0" applyFont="1" applyFill="1" applyAlignment="1">
      <alignment horizontal="center"/>
    </xf>
    <xf numFmtId="0" fontId="5" fillId="3" borderId="0" xfId="0" applyFont="1" applyFill="1" applyBorder="1" applyAlignment="1"/>
    <xf numFmtId="0" fontId="5" fillId="3" borderId="72" xfId="0" applyFont="1" applyFill="1" applyBorder="1" applyAlignment="1">
      <alignment horizontal="center"/>
    </xf>
    <xf numFmtId="0" fontId="5" fillId="3" borderId="75" xfId="0" applyFont="1" applyFill="1" applyBorder="1" applyAlignment="1">
      <alignment horizontal="center"/>
    </xf>
    <xf numFmtId="0" fontId="5" fillId="3" borderId="55" xfId="0" applyFont="1" applyFill="1" applyBorder="1" applyAlignment="1">
      <alignment horizontal="center"/>
    </xf>
    <xf numFmtId="0" fontId="5" fillId="3" borderId="76" xfId="0" applyFont="1" applyFill="1" applyBorder="1" applyAlignment="1">
      <alignment horizontal="center"/>
    </xf>
    <xf numFmtId="0" fontId="5" fillId="3" borderId="84" xfId="0" applyFont="1" applyFill="1" applyBorder="1" applyAlignment="1">
      <alignment horizontal="center"/>
    </xf>
    <xf numFmtId="0" fontId="5" fillId="3" borderId="85" xfId="0" applyFont="1" applyFill="1" applyBorder="1" applyAlignment="1">
      <alignment horizontal="center"/>
    </xf>
    <xf numFmtId="0" fontId="5" fillId="3" borderId="86" xfId="0" applyFont="1" applyFill="1" applyBorder="1" applyAlignment="1">
      <alignment horizontal="center"/>
    </xf>
    <xf numFmtId="0" fontId="0" fillId="3" borderId="75" xfId="0" applyFont="1" applyFill="1" applyBorder="1"/>
    <xf numFmtId="37" fontId="0" fillId="3" borderId="54" xfId="0" applyNumberFormat="1" applyFont="1" applyFill="1" applyBorder="1"/>
    <xf numFmtId="37" fontId="0" fillId="3" borderId="121" xfId="0" applyNumberFormat="1" applyFont="1" applyFill="1" applyBorder="1"/>
    <xf numFmtId="37" fontId="0" fillId="3" borderId="122" xfId="0" applyNumberFormat="1" applyFont="1" applyFill="1" applyBorder="1"/>
    <xf numFmtId="0" fontId="0" fillId="2" borderId="0" xfId="0" applyFill="1"/>
    <xf numFmtId="37" fontId="0" fillId="3" borderId="0" xfId="0" applyNumberFormat="1" applyFill="1"/>
    <xf numFmtId="0" fontId="0" fillId="3" borderId="84" xfId="0" applyFont="1" applyFill="1" applyBorder="1"/>
    <xf numFmtId="37" fontId="0" fillId="3" borderId="115" xfId="0" applyNumberFormat="1" applyFont="1" applyFill="1" applyBorder="1" applyAlignment="1">
      <alignment horizontal="right"/>
    </xf>
    <xf numFmtId="37" fontId="0" fillId="3" borderId="123" xfId="0" applyNumberFormat="1" applyFont="1" applyFill="1" applyBorder="1" applyAlignment="1">
      <alignment horizontal="right"/>
    </xf>
    <xf numFmtId="0" fontId="0" fillId="3" borderId="0" xfId="0" applyFont="1" applyFill="1" applyAlignment="1">
      <alignment horizontal="justify" wrapText="1"/>
    </xf>
    <xf numFmtId="0" fontId="42" fillId="0" borderId="0" xfId="0" applyFont="1" applyAlignment="1">
      <alignment horizontal="center"/>
    </xf>
    <xf numFmtId="0" fontId="5" fillId="0" borderId="99" xfId="0" applyFont="1" applyBorder="1" applyAlignment="1">
      <alignment horizontal="center"/>
    </xf>
    <xf numFmtId="0" fontId="5" fillId="0" borderId="101" xfId="0" applyFont="1" applyBorder="1" applyAlignment="1">
      <alignment horizontal="center"/>
    </xf>
    <xf numFmtId="0" fontId="5" fillId="0" borderId="103" xfId="0" applyFont="1" applyBorder="1" applyAlignment="1">
      <alignment horizontal="center"/>
    </xf>
    <xf numFmtId="0" fontId="5" fillId="0" borderId="106" xfId="0" applyFont="1" applyBorder="1" applyAlignment="1">
      <alignment horizontal="center"/>
    </xf>
    <xf numFmtId="0" fontId="0" fillId="0" borderId="99" xfId="0" applyFont="1" applyBorder="1"/>
    <xf numFmtId="0" fontId="0" fillId="0" borderId="101" xfId="0" applyFont="1" applyBorder="1"/>
    <xf numFmtId="0" fontId="0" fillId="0" borderId="102" xfId="0" applyFont="1" applyBorder="1"/>
    <xf numFmtId="2" fontId="0" fillId="0" borderId="101" xfId="0" applyNumberFormat="1" applyFont="1" applyBorder="1" applyAlignment="1">
      <alignment horizontal="center"/>
    </xf>
    <xf numFmtId="2" fontId="0" fillId="0" borderId="99" xfId="0" applyNumberFormat="1" applyFont="1" applyBorder="1" applyAlignment="1">
      <alignment horizontal="center"/>
    </xf>
    <xf numFmtId="0" fontId="0" fillId="0" borderId="103" xfId="0" applyFont="1" applyBorder="1"/>
    <xf numFmtId="0" fontId="0" fillId="0" borderId="0" xfId="0" applyFont="1" applyBorder="1"/>
    <xf numFmtId="0" fontId="0" fillId="0" borderId="105" xfId="0" applyFont="1" applyBorder="1"/>
    <xf numFmtId="2" fontId="0" fillId="0" borderId="0" xfId="0" applyNumberFormat="1" applyFont="1" applyBorder="1" applyAlignment="1">
      <alignment horizontal="center"/>
    </xf>
    <xf numFmtId="169" fontId="0" fillId="0" borderId="103" xfId="0" applyNumberFormat="1" applyFont="1" applyBorder="1" applyAlignment="1">
      <alignment horizontal="center"/>
    </xf>
    <xf numFmtId="169" fontId="0" fillId="0" borderId="0" xfId="0" applyNumberFormat="1" applyFont="1" applyBorder="1" applyAlignment="1">
      <alignment horizontal="center"/>
    </xf>
    <xf numFmtId="4" fontId="0" fillId="0" borderId="0" xfId="0" applyNumberFormat="1" applyFont="1" applyBorder="1" applyAlignment="1">
      <alignment horizontal="center"/>
    </xf>
    <xf numFmtId="0" fontId="0" fillId="0" borderId="106" xfId="0" applyFont="1" applyBorder="1"/>
    <xf numFmtId="0" fontId="0" fillId="0" borderId="87" xfId="0" applyFont="1" applyBorder="1"/>
    <xf numFmtId="0" fontId="0" fillId="0" borderId="107" xfId="0" applyFont="1" applyBorder="1"/>
    <xf numFmtId="0" fontId="0" fillId="0" borderId="87" xfId="0" applyFont="1" applyBorder="1" applyAlignment="1">
      <alignment horizontal="center"/>
    </xf>
    <xf numFmtId="0" fontId="0" fillId="0" borderId="106" xfId="0" applyFont="1" applyBorder="1" applyAlignment="1">
      <alignment horizontal="center"/>
    </xf>
    <xf numFmtId="0" fontId="0" fillId="0" borderId="0" xfId="0" applyFont="1" applyAlignment="1">
      <alignment horizontal="justify" wrapText="1"/>
    </xf>
    <xf numFmtId="3" fontId="0" fillId="0" borderId="0" xfId="0" applyNumberFormat="1" applyFont="1" applyBorder="1" applyAlignment="1">
      <alignment horizontal="center"/>
    </xf>
    <xf numFmtId="3" fontId="0" fillId="0" borderId="0" xfId="0" applyNumberFormat="1" applyBorder="1" applyAlignment="1">
      <alignment horizontal="center"/>
    </xf>
    <xf numFmtId="0" fontId="0" fillId="0" borderId="57" xfId="0" applyBorder="1"/>
    <xf numFmtId="3" fontId="0" fillId="0" borderId="57" xfId="0" applyNumberFormat="1" applyBorder="1" applyAlignment="1">
      <alignment horizontal="center"/>
    </xf>
    <xf numFmtId="49" fontId="58" fillId="0" borderId="0" xfId="0" applyNumberFormat="1" applyFont="1" applyBorder="1" applyAlignment="1">
      <alignment horizontal="center"/>
    </xf>
    <xf numFmtId="3" fontId="0" fillId="0" borderId="0" xfId="0" applyNumberFormat="1" applyAlignment="1">
      <alignment horizontal="center"/>
    </xf>
    <xf numFmtId="3" fontId="0" fillId="0" borderId="0" xfId="0" applyNumberFormat="1" applyBorder="1" applyAlignment="1"/>
    <xf numFmtId="0" fontId="3" fillId="0" borderId="57" xfId="0" applyFont="1" applyBorder="1"/>
    <xf numFmtId="0" fontId="5" fillId="0" borderId="121" xfId="0" applyFont="1" applyBorder="1" applyAlignment="1">
      <alignment horizontal="center"/>
    </xf>
    <xf numFmtId="0" fontId="5" fillId="0" borderId="123" xfId="0" applyFont="1" applyBorder="1" applyAlignment="1">
      <alignment horizontal="center"/>
    </xf>
    <xf numFmtId="2" fontId="0" fillId="0" borderId="121" xfId="0" applyNumberFormat="1" applyFont="1" applyBorder="1" applyAlignment="1">
      <alignment horizontal="center"/>
    </xf>
    <xf numFmtId="0" fontId="0" fillId="0" borderId="122" xfId="0" applyFont="1" applyBorder="1"/>
    <xf numFmtId="2" fontId="0" fillId="0" borderId="122" xfId="0" applyNumberFormat="1" applyFont="1" applyBorder="1" applyAlignment="1">
      <alignment horizontal="center"/>
    </xf>
    <xf numFmtId="169" fontId="0" fillId="0" borderId="122" xfId="0" applyNumberFormat="1" applyFont="1" applyBorder="1" applyAlignment="1">
      <alignment horizontal="center"/>
    </xf>
    <xf numFmtId="4" fontId="0" fillId="0" borderId="122" xfId="0" applyNumberFormat="1" applyFont="1" applyBorder="1" applyAlignment="1">
      <alignment horizontal="center"/>
    </xf>
    <xf numFmtId="0" fontId="0" fillId="0" borderId="123" xfId="0" applyFont="1" applyBorder="1" applyAlignment="1">
      <alignment horizontal="center"/>
    </xf>
    <xf numFmtId="0" fontId="5"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15" fillId="0" borderId="0" xfId="0" applyFont="1" applyFill="1" applyBorder="1" applyAlignment="1">
      <alignment horizontal="center" vertical="top" wrapText="1"/>
    </xf>
    <xf numFmtId="0" fontId="16"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1" fillId="3" borderId="0" xfId="0" applyFont="1" applyFill="1" applyBorder="1" applyAlignment="1">
      <alignment horizontal="center"/>
    </xf>
    <xf numFmtId="0" fontId="5" fillId="0" borderId="0" xfId="0" applyFont="1" applyBorder="1" applyAlignment="1">
      <alignment horizontal="center"/>
    </xf>
    <xf numFmtId="0" fontId="5" fillId="3" borderId="0" xfId="0" applyFont="1" applyFill="1" applyBorder="1" applyAlignment="1">
      <alignment horizontal="center"/>
    </xf>
    <xf numFmtId="37" fontId="11" fillId="0" borderId="52" xfId="0" applyNumberFormat="1" applyFont="1" applyBorder="1" applyAlignment="1">
      <alignment horizontal="center"/>
    </xf>
    <xf numFmtId="0" fontId="11" fillId="0" borderId="0" xfId="0" applyFont="1" applyBorder="1" applyAlignment="1">
      <alignment horizontal="center"/>
    </xf>
    <xf numFmtId="0" fontId="11" fillId="0" borderId="64" xfId="0" applyFont="1" applyBorder="1" applyAlignment="1">
      <alignment horizontal="center"/>
    </xf>
    <xf numFmtId="0" fontId="11" fillId="0" borderId="65" xfId="0" applyFont="1" applyBorder="1" applyAlignment="1">
      <alignment horizontal="center"/>
    </xf>
    <xf numFmtId="0" fontId="11" fillId="3" borderId="65" xfId="0" applyFont="1" applyFill="1" applyBorder="1" applyAlignment="1">
      <alignment horizontal="center" wrapText="1"/>
    </xf>
    <xf numFmtId="0" fontId="11" fillId="3" borderId="66" xfId="0" applyFont="1" applyFill="1" applyBorder="1" applyAlignment="1">
      <alignment horizontal="center" wrapText="1"/>
    </xf>
    <xf numFmtId="0" fontId="7"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top" wrapText="1"/>
    </xf>
    <xf numFmtId="0" fontId="25" fillId="0" borderId="5" xfId="0" applyFont="1" applyFill="1" applyBorder="1" applyAlignment="1">
      <alignment horizontal="center" vertical="top" wrapText="1"/>
    </xf>
    <xf numFmtId="0" fontId="29" fillId="0" borderId="0" xfId="0" applyFont="1" applyFill="1" applyBorder="1" applyAlignment="1">
      <alignment horizontal="center" vertical="top" wrapText="1"/>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4" xfId="0" applyFont="1" applyFill="1" applyBorder="1" applyAlignment="1">
      <alignment horizontal="center" vertical="top" wrapText="1"/>
    </xf>
    <xf numFmtId="0" fontId="27" fillId="0" borderId="5" xfId="0" applyFont="1" applyFill="1" applyBorder="1" applyAlignment="1">
      <alignment horizontal="center" vertical="top" wrapText="1"/>
    </xf>
    <xf numFmtId="0" fontId="29" fillId="0" borderId="18"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28" xfId="0" applyFont="1" applyFill="1" applyBorder="1" applyAlignment="1">
      <alignment horizontal="center" vertical="top" wrapText="1"/>
    </xf>
    <xf numFmtId="0" fontId="29" fillId="0" borderId="19" xfId="0" applyFont="1" applyFill="1" applyBorder="1" applyAlignment="1">
      <alignment horizontal="center" vertical="top" wrapText="1"/>
    </xf>
    <xf numFmtId="0" fontId="29" fillId="0" borderId="4" xfId="0" applyFont="1" applyFill="1" applyBorder="1" applyAlignment="1">
      <alignment horizontal="left" vertical="top" wrapText="1"/>
    </xf>
    <xf numFmtId="0" fontId="29" fillId="0" borderId="22" xfId="0" applyFont="1" applyFill="1" applyBorder="1" applyAlignment="1">
      <alignment horizontal="left" vertical="top" wrapText="1"/>
    </xf>
    <xf numFmtId="0" fontId="29" fillId="0" borderId="26" xfId="0" applyFont="1" applyFill="1" applyBorder="1" applyAlignment="1">
      <alignment horizontal="left" vertical="top" wrapText="1"/>
    </xf>
    <xf numFmtId="0" fontId="29" fillId="0" borderId="27" xfId="0" applyFont="1" applyFill="1" applyBorder="1" applyAlignment="1">
      <alignment horizontal="left" vertical="top" wrapText="1"/>
    </xf>
    <xf numFmtId="0" fontId="6" fillId="0" borderId="0" xfId="0" applyFont="1" applyFill="1" applyBorder="1" applyAlignment="1">
      <alignment horizontal="left" vertical="top" wrapText="1"/>
    </xf>
    <xf numFmtId="0" fontId="5" fillId="0" borderId="35" xfId="0" applyFont="1" applyFill="1" applyBorder="1" applyAlignment="1">
      <alignment horizontal="center" vertical="top" wrapText="1"/>
    </xf>
    <xf numFmtId="0" fontId="5" fillId="0" borderId="19"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1" fillId="0" borderId="35"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0" borderId="16"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7" fillId="0" borderId="0" xfId="0" applyFont="1" applyFill="1" applyBorder="1" applyAlignment="1">
      <alignment vertical="top" wrapText="1"/>
    </xf>
    <xf numFmtId="0" fontId="0" fillId="0" borderId="0" xfId="0" applyFill="1" applyBorder="1" applyAlignment="1">
      <alignment vertical="top" wrapText="1"/>
    </xf>
    <xf numFmtId="0" fontId="7" fillId="0" borderId="0" xfId="0" applyFont="1" applyFill="1" applyBorder="1" applyAlignment="1">
      <alignment vertical="center" wrapText="1"/>
    </xf>
    <xf numFmtId="0" fontId="0" fillId="0" borderId="0" xfId="0" applyFill="1" applyBorder="1" applyAlignment="1">
      <alignment vertical="center" wrapText="1"/>
    </xf>
    <xf numFmtId="0" fontId="3" fillId="0" borderId="13" xfId="0" applyFont="1" applyFill="1" applyBorder="1" applyAlignment="1">
      <alignment horizontal="left" vertical="top" wrapText="1"/>
    </xf>
    <xf numFmtId="0" fontId="3" fillId="0" borderId="0" xfId="0" applyFont="1" applyFill="1" applyBorder="1" applyAlignment="1">
      <alignment horizontal="left" vertical="top"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7" fillId="2" borderId="0" xfId="0" applyFont="1" applyFill="1" applyBorder="1" applyAlignment="1">
      <alignment horizontal="left" vertical="top" wrapText="1"/>
    </xf>
    <xf numFmtId="0" fontId="5" fillId="2" borderId="0" xfId="0"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8"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43" fillId="4" borderId="0" xfId="0" applyFont="1" applyFill="1" applyBorder="1" applyAlignment="1">
      <alignment horizontal="center"/>
    </xf>
    <xf numFmtId="0" fontId="44" fillId="4" borderId="72" xfId="0" applyFont="1" applyFill="1" applyBorder="1" applyAlignment="1">
      <alignment horizontal="center" vertical="center"/>
    </xf>
    <xf numFmtId="0" fontId="44" fillId="4" borderId="75" xfId="0" applyFont="1" applyFill="1" applyBorder="1" applyAlignment="1">
      <alignment horizontal="center" vertical="center"/>
    </xf>
    <xf numFmtId="0" fontId="44" fillId="4" borderId="77" xfId="0" applyFont="1" applyFill="1" applyBorder="1" applyAlignment="1">
      <alignment horizontal="center" vertical="center"/>
    </xf>
    <xf numFmtId="0" fontId="44" fillId="4" borderId="73" xfId="0" applyFont="1" applyFill="1" applyBorder="1" applyAlignment="1">
      <alignment horizontal="center"/>
    </xf>
    <xf numFmtId="0" fontId="44" fillId="4" borderId="65" xfId="0" applyFont="1" applyFill="1" applyBorder="1" applyAlignment="1">
      <alignment horizontal="center"/>
    </xf>
    <xf numFmtId="0" fontId="47" fillId="0" borderId="14" xfId="0" applyFont="1" applyBorder="1" applyAlignment="1">
      <alignment horizontal="center"/>
    </xf>
    <xf numFmtId="0" fontId="47" fillId="0" borderId="92" xfId="0" applyFont="1" applyBorder="1" applyAlignment="1">
      <alignment horizontal="center" vertical="center"/>
    </xf>
    <xf numFmtId="0" fontId="47" fillId="0" borderId="14" xfId="0" applyFont="1" applyBorder="1" applyAlignment="1">
      <alignment horizontal="center" vertical="center"/>
    </xf>
    <xf numFmtId="0" fontId="47" fillId="0" borderId="93" xfId="0" applyFont="1" applyBorder="1" applyAlignment="1">
      <alignment horizontal="left" vertical="top" wrapText="1"/>
    </xf>
    <xf numFmtId="0" fontId="42" fillId="0" borderId="0" xfId="0" applyFont="1" applyBorder="1" applyAlignment="1">
      <alignment horizontal="center"/>
    </xf>
    <xf numFmtId="0" fontId="43" fillId="0" borderId="0" xfId="0" applyFont="1" applyBorder="1" applyAlignment="1">
      <alignment horizontal="center"/>
    </xf>
    <xf numFmtId="0" fontId="44" fillId="0" borderId="88" xfId="0" applyFont="1" applyBorder="1" applyAlignment="1">
      <alignment horizontal="center" vertical="center"/>
    </xf>
    <xf numFmtId="0" fontId="44" fillId="0" borderId="89" xfId="0" applyFont="1" applyBorder="1" applyAlignment="1">
      <alignment horizontal="center"/>
    </xf>
    <xf numFmtId="0" fontId="52" fillId="0" borderId="104" xfId="0" applyFont="1" applyBorder="1" applyAlignment="1">
      <alignment horizontal="center"/>
    </xf>
    <xf numFmtId="0" fontId="44" fillId="0" borderId="104" xfId="0" applyFont="1" applyBorder="1" applyAlignment="1">
      <alignment horizontal="center"/>
    </xf>
    <xf numFmtId="0" fontId="44" fillId="7" borderId="68" xfId="0" applyFont="1" applyFill="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2" fillId="0" borderId="113" xfId="0" applyFont="1" applyBorder="1" applyAlignment="1">
      <alignment horizontal="center" vertical="center"/>
    </xf>
    <xf numFmtId="0" fontId="43" fillId="0" borderId="113" xfId="0" applyFont="1" applyBorder="1" applyAlignment="1">
      <alignment horizontal="center" vertical="center"/>
    </xf>
    <xf numFmtId="0" fontId="43" fillId="0" borderId="100" xfId="0" applyFont="1" applyBorder="1" applyAlignment="1">
      <alignment horizontal="center"/>
    </xf>
    <xf numFmtId="0" fontId="43" fillId="0" borderId="117" xfId="0" applyFont="1" applyBorder="1" applyAlignment="1">
      <alignment horizontal="center" vertical="center"/>
    </xf>
    <xf numFmtId="0" fontId="43" fillId="0" borderId="122" xfId="0" applyFont="1" applyBorder="1" applyAlignment="1">
      <alignment horizontal="center"/>
    </xf>
    <xf numFmtId="0" fontId="11" fillId="4" borderId="103" xfId="0" applyFont="1" applyFill="1" applyBorder="1" applyAlignment="1">
      <alignment horizontal="center"/>
    </xf>
    <xf numFmtId="0" fontId="5" fillId="4" borderId="75" xfId="0" applyFont="1" applyFill="1" applyBorder="1" applyAlignment="1">
      <alignment horizontal="center"/>
    </xf>
    <xf numFmtId="0" fontId="11" fillId="4" borderId="87" xfId="0" applyFont="1" applyFill="1" applyBorder="1" applyAlignment="1">
      <alignment horizontal="center"/>
    </xf>
    <xf numFmtId="0" fontId="11" fillId="4" borderId="100" xfId="0" applyFont="1" applyFill="1" applyBorder="1" applyAlignment="1">
      <alignment horizontal="center"/>
    </xf>
    <xf numFmtId="0" fontId="11" fillId="4" borderId="74" xfId="0" applyFont="1" applyFill="1" applyBorder="1" applyAlignment="1">
      <alignment horizontal="center"/>
    </xf>
    <xf numFmtId="0" fontId="1" fillId="2" borderId="0" xfId="0" applyFont="1" applyFill="1" applyBorder="1" applyAlignment="1">
      <alignment horizontal="center"/>
    </xf>
    <xf numFmtId="0" fontId="1" fillId="2" borderId="119" xfId="0" applyFont="1" applyFill="1" applyBorder="1" applyAlignment="1">
      <alignment horizontal="center"/>
    </xf>
    <xf numFmtId="0" fontId="1" fillId="2" borderId="65" xfId="0" applyFont="1" applyFill="1" applyBorder="1" applyAlignment="1">
      <alignment horizontal="center"/>
    </xf>
    <xf numFmtId="0" fontId="1" fillId="2" borderId="119" xfId="0" applyFont="1" applyFill="1" applyBorder="1" applyAlignment="1">
      <alignment horizontal="center" wrapText="1"/>
    </xf>
    <xf numFmtId="0" fontId="1" fillId="2" borderId="65" xfId="0" applyFont="1" applyFill="1" applyBorder="1" applyAlignment="1">
      <alignment horizontal="center" wrapText="1"/>
    </xf>
    <xf numFmtId="0" fontId="1" fillId="2" borderId="130" xfId="0" applyFont="1" applyFill="1" applyBorder="1" applyAlignment="1">
      <alignment horizontal="center" wrapText="1"/>
    </xf>
    <xf numFmtId="0" fontId="1" fillId="2" borderId="68" xfId="0" applyFont="1" applyFill="1" applyBorder="1" applyAlignment="1">
      <alignment horizontal="center"/>
    </xf>
    <xf numFmtId="0" fontId="1" fillId="2" borderId="52" xfId="0" applyFont="1" applyFill="1" applyBorder="1" applyAlignment="1">
      <alignment horizontal="center"/>
    </xf>
    <xf numFmtId="0" fontId="17" fillId="3" borderId="0" xfId="0" applyFont="1" applyFill="1" applyBorder="1" applyAlignment="1">
      <alignment horizontal="center"/>
    </xf>
    <xf numFmtId="0" fontId="5" fillId="3" borderId="132" xfId="0" applyFont="1" applyFill="1" applyBorder="1" applyAlignment="1">
      <alignment horizontal="center"/>
    </xf>
    <xf numFmtId="0" fontId="5" fillId="0" borderId="103" xfId="0" applyFont="1" applyBorder="1" applyAlignment="1">
      <alignment horizontal="center"/>
    </xf>
    <xf numFmtId="0" fontId="5" fillId="0" borderId="69"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771525</xdr:colOff>
      <xdr:row>9</xdr:row>
      <xdr:rowOff>133350</xdr:rowOff>
    </xdr:from>
    <xdr:to>
      <xdr:col>5</xdr:col>
      <xdr:colOff>1209675</xdr:colOff>
      <xdr:row>16</xdr:row>
      <xdr:rowOff>100293</xdr:rowOff>
    </xdr:to>
    <xdr:pic>
      <xdr:nvPicPr>
        <xdr:cNvPr id="2" name="2 Imagen">
          <a:extLst>
            <a:ext uri="{FF2B5EF4-FFF2-40B4-BE49-F238E27FC236}">
              <a16:creationId xmlns:a16="http://schemas.microsoft.com/office/drawing/2014/main" id="{00000000-0008-0000-0000-0000B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4314825"/>
          <a:ext cx="4543425" cy="1100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1117786</xdr:colOff>
      <xdr:row>45</xdr:row>
      <xdr:rowOff>14007</xdr:rowOff>
    </xdr:from>
    <xdr:to>
      <xdr:col>5</xdr:col>
      <xdr:colOff>2266949</xdr:colOff>
      <xdr:row>50</xdr:row>
      <xdr:rowOff>114300</xdr:rowOff>
    </xdr:to>
    <xdr:pic>
      <xdr:nvPicPr>
        <xdr:cNvPr id="2" name="2 Imagen">
          <a:extLst>
            <a:ext uri="{FF2B5EF4-FFF2-40B4-BE49-F238E27FC236}">
              <a16:creationId xmlns:a16="http://schemas.microsoft.com/office/drawing/2014/main" id="{00000000-0008-0000-0000-0000B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0961" y="7757832"/>
          <a:ext cx="4825813" cy="1100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1428750</xdr:colOff>
      <xdr:row>33</xdr:row>
      <xdr:rowOff>85725</xdr:rowOff>
    </xdr:from>
    <xdr:to>
      <xdr:col>3</xdr:col>
      <xdr:colOff>695324</xdr:colOff>
      <xdr:row>39</xdr:row>
      <xdr:rowOff>104775</xdr:rowOff>
    </xdr:to>
    <xdr:pic>
      <xdr:nvPicPr>
        <xdr:cNvPr id="3" name="2 Imagen">
          <a:extLst>
            <a:ext uri="{FF2B5EF4-FFF2-40B4-BE49-F238E27FC236}">
              <a16:creationId xmlns:a16="http://schemas.microsoft.com/office/drawing/2014/main" id="{00000000-0008-0000-0100-0000B9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0" y="6276975"/>
          <a:ext cx="4286249"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2000250</xdr:colOff>
      <xdr:row>17</xdr:row>
      <xdr:rowOff>95250</xdr:rowOff>
    </xdr:from>
    <xdr:to>
      <xdr:col>6</xdr:col>
      <xdr:colOff>590550</xdr:colOff>
      <xdr:row>25</xdr:row>
      <xdr:rowOff>38100</xdr:rowOff>
    </xdr:to>
    <xdr:pic>
      <xdr:nvPicPr>
        <xdr:cNvPr id="2" name="2 Imagen">
          <a:extLst>
            <a:ext uri="{FF2B5EF4-FFF2-40B4-BE49-F238E27FC236}">
              <a16:creationId xmlns:a16="http://schemas.microsoft.com/office/drawing/2014/main" id="{00000000-0008-0000-0200-0000B9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0" y="3486150"/>
          <a:ext cx="561975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1800225</xdr:colOff>
      <xdr:row>50</xdr:row>
      <xdr:rowOff>104774</xdr:rowOff>
    </xdr:from>
    <xdr:to>
      <xdr:col>3</xdr:col>
      <xdr:colOff>904875</xdr:colOff>
      <xdr:row>57</xdr:row>
      <xdr:rowOff>9524</xdr:rowOff>
    </xdr:to>
    <xdr:pic>
      <xdr:nvPicPr>
        <xdr:cNvPr id="2" name="2 Imagen">
          <a:extLst>
            <a:ext uri="{FF2B5EF4-FFF2-40B4-BE49-F238E27FC236}">
              <a16:creationId xmlns:a16="http://schemas.microsoft.com/office/drawing/2014/main" id="{00000000-0008-0000-0300-0000B9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9296399"/>
          <a:ext cx="43624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723900</xdr:colOff>
      <xdr:row>26</xdr:row>
      <xdr:rowOff>47625</xdr:rowOff>
    </xdr:from>
    <xdr:to>
      <xdr:col>8</xdr:col>
      <xdr:colOff>419100</xdr:colOff>
      <xdr:row>32</xdr:row>
      <xdr:rowOff>9525</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0" y="5124450"/>
          <a:ext cx="61341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1304925</xdr:colOff>
      <xdr:row>25</xdr:row>
      <xdr:rowOff>152400</xdr:rowOff>
    </xdr:from>
    <xdr:to>
      <xdr:col>6</xdr:col>
      <xdr:colOff>438150</xdr:colOff>
      <xdr:row>29</xdr:row>
      <xdr:rowOff>114300</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4829175"/>
          <a:ext cx="53625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1057275</xdr:colOff>
      <xdr:row>37</xdr:row>
      <xdr:rowOff>38100</xdr:rowOff>
    </xdr:from>
    <xdr:to>
      <xdr:col>11</xdr:col>
      <xdr:colOff>25773</xdr:colOff>
      <xdr:row>43</xdr:row>
      <xdr:rowOff>47625</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 y="7029450"/>
          <a:ext cx="7760073"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533400</xdr:colOff>
      <xdr:row>31</xdr:row>
      <xdr:rowOff>76199</xdr:rowOff>
    </xdr:from>
    <xdr:to>
      <xdr:col>6</xdr:col>
      <xdr:colOff>542925</xdr:colOff>
      <xdr:row>37</xdr:row>
      <xdr:rowOff>123824</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419724"/>
          <a:ext cx="48387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27</xdr:row>
      <xdr:rowOff>19050</xdr:rowOff>
    </xdr:from>
    <xdr:to>
      <xdr:col>3</xdr:col>
      <xdr:colOff>38100</xdr:colOff>
      <xdr:row>32</xdr:row>
      <xdr:rowOff>19049</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5391150"/>
          <a:ext cx="5981700" cy="809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1828799</xdr:colOff>
      <xdr:row>27</xdr:row>
      <xdr:rowOff>47625</xdr:rowOff>
    </xdr:from>
    <xdr:to>
      <xdr:col>5</xdr:col>
      <xdr:colOff>285749</xdr:colOff>
      <xdr:row>32</xdr:row>
      <xdr:rowOff>38100</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05049" y="5210175"/>
          <a:ext cx="34385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542925</xdr:colOff>
      <xdr:row>45</xdr:row>
      <xdr:rowOff>133350</xdr:rowOff>
    </xdr:from>
    <xdr:to>
      <xdr:col>6</xdr:col>
      <xdr:colOff>828675</xdr:colOff>
      <xdr:row>49</xdr:row>
      <xdr:rowOff>95250</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 y="8963025"/>
          <a:ext cx="4457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2162176</xdr:colOff>
      <xdr:row>77</xdr:row>
      <xdr:rowOff>0</xdr:rowOff>
    </xdr:from>
    <xdr:to>
      <xdr:col>5</xdr:col>
      <xdr:colOff>171451</xdr:colOff>
      <xdr:row>82</xdr:row>
      <xdr:rowOff>76200</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2176" y="12315825"/>
          <a:ext cx="5029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447675</xdr:colOff>
      <xdr:row>22</xdr:row>
      <xdr:rowOff>9525</xdr:rowOff>
    </xdr:from>
    <xdr:to>
      <xdr:col>3</xdr:col>
      <xdr:colOff>1038225</xdr:colOff>
      <xdr:row>29</xdr:row>
      <xdr:rowOff>76200</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3771900"/>
          <a:ext cx="44196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133350</xdr:colOff>
      <xdr:row>37</xdr:row>
      <xdr:rowOff>152400</xdr:rowOff>
    </xdr:from>
    <xdr:to>
      <xdr:col>7</xdr:col>
      <xdr:colOff>895350</xdr:colOff>
      <xdr:row>44</xdr:row>
      <xdr:rowOff>28575</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6181725"/>
          <a:ext cx="53911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milav/CNV_BVPASA_19_06_2020_Firmas%20Electronica/2-ESTADOS%20FINANCIEROS%20AL%2031-12-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
      <sheetName val="CUADRO DE RESULTADOS"/>
      <sheetName val="VARIACION PN"/>
      <sheetName val="FLUJOS DE EFECTIVO "/>
      <sheetName val="Hoja1"/>
    </sheetNames>
    <sheetDataSet>
      <sheetData sheetId="0">
        <row r="8">
          <cell r="D8">
            <v>58411666394</v>
          </cell>
        </row>
        <row r="39">
          <cell r="H39">
            <v>312440406512</v>
          </cell>
        </row>
      </sheetData>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1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1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G8" sqref="G8"/>
    </sheetView>
  </sheetViews>
  <sheetFormatPr baseColWidth="10" defaultRowHeight="13" x14ac:dyDescent="0.3"/>
  <cols>
    <col min="1" max="1" width="2.19921875" style="22" customWidth="1"/>
    <col min="2" max="2" width="89" customWidth="1"/>
    <col min="3" max="3" width="10.296875" customWidth="1"/>
  </cols>
  <sheetData>
    <row r="1" spans="2:3" ht="105.75" customHeight="1" x14ac:dyDescent="0.3">
      <c r="B1" s="705" t="s">
        <v>130</v>
      </c>
      <c r="C1" s="706"/>
    </row>
    <row r="2" spans="2:3" ht="22.5" customHeight="1" x14ac:dyDescent="0.3">
      <c r="B2" s="5" t="s">
        <v>42</v>
      </c>
      <c r="C2" s="6" t="s">
        <v>43</v>
      </c>
    </row>
    <row r="3" spans="2:3" ht="18" customHeight="1" x14ac:dyDescent="0.3">
      <c r="B3" s="7" t="s">
        <v>44</v>
      </c>
      <c r="C3" s="8">
        <v>2</v>
      </c>
    </row>
    <row r="4" spans="2:3" s="22" customFormat="1" ht="18" customHeight="1" x14ac:dyDescent="0.3">
      <c r="B4" s="9" t="s">
        <v>131</v>
      </c>
      <c r="C4" s="10">
        <v>3</v>
      </c>
    </row>
    <row r="5" spans="2:3" ht="18" customHeight="1" x14ac:dyDescent="0.3">
      <c r="B5" s="9" t="s">
        <v>45</v>
      </c>
      <c r="C5" s="10">
        <v>5</v>
      </c>
    </row>
    <row r="6" spans="2:3" ht="18" customHeight="1" x14ac:dyDescent="0.3">
      <c r="B6" s="9" t="s">
        <v>46</v>
      </c>
      <c r="C6" s="11">
        <v>6</v>
      </c>
    </row>
    <row r="7" spans="2:3" ht="18" customHeight="1" x14ac:dyDescent="0.3">
      <c r="B7" s="9" t="s">
        <v>47</v>
      </c>
      <c r="C7" s="11">
        <v>7</v>
      </c>
    </row>
    <row r="8" spans="2:3" ht="18" customHeight="1" x14ac:dyDescent="0.3">
      <c r="B8" s="9" t="s">
        <v>48</v>
      </c>
      <c r="C8" s="12">
        <v>8</v>
      </c>
    </row>
    <row r="9" spans="2:3" ht="18" customHeight="1" x14ac:dyDescent="0.3">
      <c r="B9" s="9" t="s">
        <v>49</v>
      </c>
      <c r="C9" s="11">
        <v>9</v>
      </c>
    </row>
    <row r="10" spans="2:3" ht="18" customHeight="1" x14ac:dyDescent="0.3">
      <c r="B10" s="9" t="s">
        <v>50</v>
      </c>
      <c r="C10" s="11">
        <v>17</v>
      </c>
    </row>
    <row r="11" spans="2:3" ht="18" customHeight="1" x14ac:dyDescent="0.3"/>
  </sheetData>
  <mergeCells count="1">
    <mergeCell ref="B1:C1"/>
  </mergeCells>
  <printOptions horizontalCentered="1"/>
  <pageMargins left="1.299212598425197" right="1.299212598425197" top="1.5748031496062993" bottom="0.74803149606299213" header="0.31496062992125984" footer="1.1023622047244095"/>
  <pageSetup paperSize="9" scale="70"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topLeftCell="A4" workbookViewId="0">
      <selection activeCell="F24" sqref="F24"/>
    </sheetView>
  </sheetViews>
  <sheetFormatPr baseColWidth="10" defaultRowHeight="13" x14ac:dyDescent="0.3"/>
  <cols>
    <col min="1" max="1" width="1.796875" style="22" customWidth="1"/>
    <col min="2" max="2" width="16.5" customWidth="1"/>
    <col min="3" max="3" width="15.5" customWidth="1"/>
    <col min="4" max="4" width="22.796875" customWidth="1"/>
    <col min="5" max="5" width="17" customWidth="1"/>
    <col min="6" max="6" width="26.19921875" customWidth="1"/>
  </cols>
  <sheetData>
    <row r="1" spans="2:9" ht="18" x14ac:dyDescent="0.3">
      <c r="B1" s="707" t="s">
        <v>51</v>
      </c>
      <c r="C1" s="707"/>
      <c r="D1" s="707"/>
      <c r="E1" s="707"/>
      <c r="F1" s="707"/>
    </row>
    <row r="3" spans="2:9" ht="188.25" customHeight="1" x14ac:dyDescent="0.3">
      <c r="B3" s="708" t="s">
        <v>228</v>
      </c>
      <c r="C3" s="709"/>
      <c r="D3" s="709"/>
      <c r="E3" s="709"/>
      <c r="F3" s="709"/>
      <c r="I3" s="22"/>
    </row>
    <row r="4" spans="2:9" ht="35.25" customHeight="1" x14ac:dyDescent="0.3">
      <c r="B4" s="13" t="s">
        <v>52</v>
      </c>
      <c r="C4" s="14" t="s">
        <v>53</v>
      </c>
      <c r="D4" s="4" t="s">
        <v>54</v>
      </c>
      <c r="E4" s="14" t="s">
        <v>55</v>
      </c>
      <c r="F4" s="14" t="s">
        <v>56</v>
      </c>
    </row>
    <row r="5" spans="2:9" ht="17.149999999999999" customHeight="1" x14ac:dyDescent="0.3">
      <c r="B5" s="15">
        <v>2200</v>
      </c>
      <c r="C5" s="19" t="s">
        <v>57</v>
      </c>
      <c r="D5" s="16">
        <v>5</v>
      </c>
      <c r="E5" s="17">
        <v>22000000000</v>
      </c>
      <c r="F5" s="15">
        <v>22000000000</v>
      </c>
    </row>
    <row r="6" spans="2:9" ht="17.149999999999999" customHeight="1" x14ac:dyDescent="0.3">
      <c r="B6" s="15">
        <v>8800</v>
      </c>
      <c r="C6" s="19" t="s">
        <v>57</v>
      </c>
      <c r="D6" s="16">
        <v>1</v>
      </c>
      <c r="E6" s="17">
        <v>88000000000</v>
      </c>
      <c r="F6" s="15">
        <v>88000000000</v>
      </c>
    </row>
    <row r="7" spans="2:9" ht="17.149999999999999" customHeight="1" x14ac:dyDescent="0.35">
      <c r="B7" s="18">
        <f t="shared" ref="B7:F7" si="0">SUM(B5:B6)</f>
        <v>11000</v>
      </c>
      <c r="C7" s="127"/>
      <c r="D7" s="127"/>
      <c r="E7" s="18">
        <f t="shared" si="0"/>
        <v>110000000000</v>
      </c>
      <c r="F7" s="18">
        <f t="shared" si="0"/>
        <v>110000000000</v>
      </c>
    </row>
  </sheetData>
  <mergeCells count="2">
    <mergeCell ref="B1:F1"/>
    <mergeCell ref="B3:F3"/>
  </mergeCells>
  <pageMargins left="0.70866141732283472" right="0.70866141732283472" top="1.5748031496062993" bottom="0.74803149606299213" header="0.31496062992125984" footer="1.1023622047244095"/>
  <pageSetup paperSize="9" scale="70" orientation="portrait" r:id="rId1"/>
  <headerFooter>
    <oddHeader>&amp;C&amp;G</oddHeader>
    <oddFooter>&amp;C&amp;14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9"/>
  <sheetViews>
    <sheetView workbookViewId="0">
      <selection activeCell="G46" sqref="G46"/>
    </sheetView>
  </sheetViews>
  <sheetFormatPr baseColWidth="10" defaultColWidth="12" defaultRowHeight="14" x14ac:dyDescent="0.3"/>
  <cols>
    <col min="1" max="1" width="3.296875" style="188" customWidth="1"/>
    <col min="2" max="2" width="40.5" style="188" customWidth="1"/>
    <col min="3" max="3" width="22.5" style="232" customWidth="1"/>
    <col min="4" max="4" width="21.19921875" style="188" customWidth="1"/>
    <col min="5" max="5" width="20.69921875" style="188" customWidth="1"/>
    <col min="6" max="6" width="45.796875" style="188" customWidth="1"/>
    <col min="7" max="7" width="15.69921875" style="232" customWidth="1"/>
    <col min="8" max="8" width="21.5" style="188" customWidth="1"/>
    <col min="9" max="9" width="22.5" style="188" customWidth="1"/>
    <col min="10" max="16384" width="12" style="188"/>
  </cols>
  <sheetData>
    <row r="1" spans="2:9" x14ac:dyDescent="0.3">
      <c r="B1" s="710" t="s">
        <v>242</v>
      </c>
      <c r="C1" s="710"/>
      <c r="D1" s="710"/>
      <c r="E1" s="710"/>
      <c r="F1" s="710"/>
      <c r="G1" s="710"/>
      <c r="H1" s="710"/>
      <c r="I1" s="710"/>
    </row>
    <row r="2" spans="2:9" ht="14.25" customHeight="1" x14ac:dyDescent="0.3">
      <c r="B2" s="710" t="s">
        <v>243</v>
      </c>
      <c r="C2" s="710"/>
      <c r="D2" s="710"/>
      <c r="E2" s="710"/>
      <c r="F2" s="710"/>
      <c r="G2" s="710"/>
      <c r="H2" s="710"/>
      <c r="I2" s="710"/>
    </row>
    <row r="3" spans="2:9" ht="9.75" customHeight="1" x14ac:dyDescent="0.3">
      <c r="B3" s="189"/>
      <c r="C3" s="189"/>
      <c r="D3" s="190"/>
      <c r="E3" s="190"/>
      <c r="F3" s="189"/>
      <c r="G3" s="189"/>
      <c r="H3" s="190"/>
      <c r="I3" s="190"/>
    </row>
    <row r="4" spans="2:9" x14ac:dyDescent="0.3">
      <c r="B4" s="191" t="s">
        <v>244</v>
      </c>
      <c r="C4" s="191" t="s">
        <v>245</v>
      </c>
      <c r="D4" s="192">
        <v>43830</v>
      </c>
      <c r="E4" s="192">
        <v>43465</v>
      </c>
      <c r="F4" s="193" t="s">
        <v>246</v>
      </c>
      <c r="G4" s="193" t="s">
        <v>245</v>
      </c>
      <c r="H4" s="194">
        <v>43830</v>
      </c>
      <c r="I4" s="194">
        <v>43465</v>
      </c>
    </row>
    <row r="5" spans="2:9" ht="13" customHeight="1" x14ac:dyDescent="0.3">
      <c r="B5" s="195"/>
      <c r="C5" s="191"/>
      <c r="D5" s="196"/>
      <c r="E5" s="196"/>
      <c r="F5" s="197"/>
      <c r="G5" s="191"/>
      <c r="H5" s="198"/>
      <c r="I5" s="198"/>
    </row>
    <row r="6" spans="2:9" ht="14.15" customHeight="1" x14ac:dyDescent="0.3">
      <c r="B6" s="199" t="s">
        <v>247</v>
      </c>
      <c r="C6" s="200"/>
      <c r="D6" s="201"/>
      <c r="E6" s="201"/>
      <c r="F6" s="202" t="s">
        <v>248</v>
      </c>
      <c r="G6" s="200"/>
      <c r="H6" s="203"/>
      <c r="I6" s="203"/>
    </row>
    <row r="7" spans="2:9" ht="9" customHeight="1" x14ac:dyDescent="0.3">
      <c r="B7" s="199"/>
      <c r="C7" s="200"/>
      <c r="D7" s="201"/>
      <c r="E7" s="201"/>
      <c r="F7" s="202"/>
      <c r="G7" s="200"/>
      <c r="H7" s="203"/>
      <c r="I7" s="203"/>
    </row>
    <row r="8" spans="2:9" ht="14.15" customHeight="1" x14ac:dyDescent="0.3">
      <c r="B8" s="204" t="s">
        <v>249</v>
      </c>
      <c r="C8" s="200">
        <v>3</v>
      </c>
      <c r="D8" s="205">
        <v>58411666394</v>
      </c>
      <c r="E8" s="205">
        <v>38890722595</v>
      </c>
      <c r="F8" s="197" t="s">
        <v>250</v>
      </c>
      <c r="G8" s="200">
        <v>8</v>
      </c>
      <c r="H8" s="206">
        <v>49091926058</v>
      </c>
      <c r="I8" s="206">
        <v>39243728136</v>
      </c>
    </row>
    <row r="9" spans="2:9" ht="14.15" customHeight="1" x14ac:dyDescent="0.3">
      <c r="B9" s="204" t="s">
        <v>251</v>
      </c>
      <c r="C9" s="200">
        <v>4</v>
      </c>
      <c r="D9" s="205">
        <v>242403494538</v>
      </c>
      <c r="E9" s="205">
        <v>171279268404</v>
      </c>
      <c r="F9" s="197" t="s">
        <v>252</v>
      </c>
      <c r="G9" s="200">
        <v>9</v>
      </c>
      <c r="H9" s="206">
        <v>281298353796</v>
      </c>
      <c r="I9" s="206">
        <v>146809289544</v>
      </c>
    </row>
    <row r="10" spans="2:9" ht="14.15" customHeight="1" x14ac:dyDescent="0.3">
      <c r="B10" s="204" t="s">
        <v>253</v>
      </c>
      <c r="C10" s="200">
        <v>5</v>
      </c>
      <c r="D10" s="207">
        <v>-4956023522</v>
      </c>
      <c r="E10" s="201">
        <v>-7014592440</v>
      </c>
      <c r="F10" s="197" t="s">
        <v>254</v>
      </c>
      <c r="G10" s="200">
        <v>10</v>
      </c>
      <c r="H10" s="206">
        <v>3076476118</v>
      </c>
      <c r="I10" s="206">
        <v>4451173251</v>
      </c>
    </row>
    <row r="11" spans="2:9" ht="14.15" customHeight="1" x14ac:dyDescent="0.3">
      <c r="B11" s="204" t="s">
        <v>255</v>
      </c>
      <c r="C11" s="200" t="s">
        <v>256</v>
      </c>
      <c r="D11" s="207">
        <v>-4301352213</v>
      </c>
      <c r="E11" s="207">
        <v>-3018105303</v>
      </c>
      <c r="F11" s="197" t="s">
        <v>257</v>
      </c>
      <c r="G11" s="200"/>
      <c r="H11" s="206">
        <v>633410289</v>
      </c>
      <c r="I11" s="206">
        <v>526376106</v>
      </c>
    </row>
    <row r="12" spans="2:9" ht="14.15" customHeight="1" x14ac:dyDescent="0.3">
      <c r="B12" s="204" t="s">
        <v>258</v>
      </c>
      <c r="C12" s="200" t="s">
        <v>259</v>
      </c>
      <c r="D12" s="205">
        <v>304780315997</v>
      </c>
      <c r="E12" s="205">
        <v>249888345259</v>
      </c>
      <c r="F12" s="197" t="s">
        <v>260</v>
      </c>
      <c r="G12" s="200"/>
      <c r="H12" s="206">
        <v>21325551847</v>
      </c>
      <c r="I12" s="206">
        <v>5190057015</v>
      </c>
    </row>
    <row r="13" spans="2:9" ht="14.15" customHeight="1" x14ac:dyDescent="0.3">
      <c r="B13" s="204" t="s">
        <v>261</v>
      </c>
      <c r="C13" s="200" t="s">
        <v>262</v>
      </c>
      <c r="D13" s="207">
        <v>-4771798619</v>
      </c>
      <c r="E13" s="208">
        <v>-1031912784</v>
      </c>
      <c r="F13" s="197" t="s">
        <v>263</v>
      </c>
      <c r="G13" s="200"/>
      <c r="H13" s="206">
        <v>1870707282</v>
      </c>
      <c r="I13" s="206">
        <v>1947615717</v>
      </c>
    </row>
    <row r="14" spans="2:9" ht="14.15" customHeight="1" x14ac:dyDescent="0.3">
      <c r="B14" s="204" t="s">
        <v>264</v>
      </c>
      <c r="C14" s="200">
        <v>7</v>
      </c>
      <c r="D14" s="205">
        <v>1621166993</v>
      </c>
      <c r="E14" s="209">
        <v>1591432943</v>
      </c>
      <c r="F14" s="197" t="s">
        <v>265</v>
      </c>
      <c r="G14" s="200" t="s">
        <v>266</v>
      </c>
      <c r="H14" s="206">
        <v>807680879</v>
      </c>
      <c r="I14" s="206">
        <v>500000000</v>
      </c>
    </row>
    <row r="15" spans="2:9" ht="14.15" customHeight="1" x14ac:dyDescent="0.3">
      <c r="B15" s="204"/>
      <c r="C15" s="200"/>
      <c r="D15" s="210"/>
      <c r="E15" s="211"/>
      <c r="F15" s="197" t="s">
        <v>267</v>
      </c>
      <c r="G15" s="200"/>
      <c r="H15" s="206">
        <v>200516557</v>
      </c>
      <c r="I15" s="206">
        <v>222563187</v>
      </c>
    </row>
    <row r="16" spans="2:9" ht="14.15" customHeight="1" x14ac:dyDescent="0.3">
      <c r="B16" s="204"/>
      <c r="C16" s="200"/>
      <c r="D16" s="211"/>
      <c r="E16" s="204"/>
      <c r="F16" s="197" t="s">
        <v>268</v>
      </c>
      <c r="G16" s="200"/>
      <c r="H16" s="206">
        <f>420770134+3904763104</f>
        <v>4325533238</v>
      </c>
      <c r="I16" s="206">
        <v>6517069883</v>
      </c>
    </row>
    <row r="17" spans="2:9" ht="14.15" customHeight="1" x14ac:dyDescent="0.3">
      <c r="B17" s="204"/>
      <c r="C17" s="200"/>
      <c r="D17" s="212"/>
      <c r="E17" s="204"/>
      <c r="F17" s="197"/>
      <c r="G17" s="200"/>
      <c r="H17" s="206"/>
      <c r="I17" s="206"/>
    </row>
    <row r="18" spans="2:9" ht="14.15" customHeight="1" x14ac:dyDescent="0.3">
      <c r="B18" s="199" t="s">
        <v>269</v>
      </c>
      <c r="C18" s="200"/>
      <c r="D18" s="213">
        <f>SUM(D8:D14)</f>
        <v>593187469568</v>
      </c>
      <c r="E18" s="214">
        <v>450585158674</v>
      </c>
      <c r="F18" s="202" t="s">
        <v>270</v>
      </c>
      <c r="G18" s="200"/>
      <c r="H18" s="214">
        <f>SUM(H8:H17)</f>
        <v>362630156064</v>
      </c>
      <c r="I18" s="214">
        <v>205407872839</v>
      </c>
    </row>
    <row r="19" spans="2:9" ht="14.15" customHeight="1" x14ac:dyDescent="0.3">
      <c r="B19" s="199"/>
      <c r="C19" s="200"/>
      <c r="D19" s="215"/>
      <c r="E19" s="216"/>
      <c r="F19" s="202"/>
      <c r="G19" s="200"/>
      <c r="H19" s="217"/>
      <c r="I19" s="217"/>
    </row>
    <row r="20" spans="2:9" ht="14.15" customHeight="1" x14ac:dyDescent="0.3">
      <c r="B20" s="199" t="s">
        <v>271</v>
      </c>
      <c r="C20" s="200"/>
      <c r="D20" s="218"/>
      <c r="E20" s="216"/>
      <c r="F20" s="202" t="s">
        <v>272</v>
      </c>
      <c r="G20" s="200"/>
      <c r="H20" s="216"/>
      <c r="I20" s="216"/>
    </row>
    <row r="21" spans="2:9" ht="14.15" customHeight="1" x14ac:dyDescent="0.3">
      <c r="B21" s="199"/>
      <c r="C21" s="200"/>
      <c r="D21" s="218"/>
      <c r="E21" s="216"/>
      <c r="F21" s="202"/>
      <c r="G21" s="200"/>
      <c r="H21" s="216"/>
      <c r="I21" s="216"/>
    </row>
    <row r="22" spans="2:9" ht="14.15" customHeight="1" x14ac:dyDescent="0.3">
      <c r="B22" s="204" t="s">
        <v>251</v>
      </c>
      <c r="C22" s="200">
        <v>4</v>
      </c>
      <c r="D22" s="219">
        <v>74273667973</v>
      </c>
      <c r="E22" s="206">
        <v>69607178194</v>
      </c>
      <c r="F22" s="197" t="s">
        <v>273</v>
      </c>
      <c r="G22" s="200">
        <v>9</v>
      </c>
      <c r="H22" s="206">
        <v>82048654909</v>
      </c>
      <c r="I22" s="206">
        <v>81835566676</v>
      </c>
    </row>
    <row r="23" spans="2:9" ht="14.15" customHeight="1" x14ac:dyDescent="0.3">
      <c r="B23" s="204" t="s">
        <v>253</v>
      </c>
      <c r="C23" s="200">
        <v>5</v>
      </c>
      <c r="D23" s="208">
        <v>-4936060912</v>
      </c>
      <c r="E23" s="203">
        <v>-1426278815</v>
      </c>
      <c r="F23" s="197" t="s">
        <v>250</v>
      </c>
      <c r="G23" s="200">
        <v>8</v>
      </c>
      <c r="H23" s="206">
        <v>2312059292</v>
      </c>
      <c r="I23" s="206">
        <v>1162310771</v>
      </c>
    </row>
    <row r="24" spans="2:9" ht="14.15" customHeight="1" x14ac:dyDescent="0.3">
      <c r="B24" s="204" t="s">
        <v>274</v>
      </c>
      <c r="C24" s="200" t="s">
        <v>275</v>
      </c>
      <c r="D24" s="219">
        <v>92653735474</v>
      </c>
      <c r="E24" s="206">
        <v>64525869998</v>
      </c>
      <c r="F24" s="197" t="s">
        <v>260</v>
      </c>
      <c r="G24" s="200"/>
      <c r="H24" s="206">
        <v>0</v>
      </c>
      <c r="I24" s="206">
        <v>0</v>
      </c>
    </row>
    <row r="25" spans="2:9" ht="14.15" customHeight="1" x14ac:dyDescent="0.3">
      <c r="B25" s="204" t="s">
        <v>276</v>
      </c>
      <c r="C25" s="200">
        <v>7</v>
      </c>
      <c r="D25" s="219">
        <v>425419247</v>
      </c>
      <c r="E25" s="206">
        <v>476642648</v>
      </c>
      <c r="G25" s="200"/>
      <c r="H25" s="204"/>
      <c r="I25" s="204"/>
    </row>
    <row r="26" spans="2:9" ht="14.15" customHeight="1" x14ac:dyDescent="0.3">
      <c r="B26" s="204" t="s">
        <v>277</v>
      </c>
      <c r="C26" s="200" t="s">
        <v>278</v>
      </c>
      <c r="D26" s="219">
        <v>1107500000</v>
      </c>
      <c r="E26" s="206">
        <v>678750000</v>
      </c>
      <c r="F26" s="202" t="s">
        <v>279</v>
      </c>
      <c r="G26" s="200"/>
      <c r="H26" s="214">
        <f>SUM(H20:H24)</f>
        <v>84360714201</v>
      </c>
      <c r="I26" s="214">
        <v>82997877447</v>
      </c>
    </row>
    <row r="27" spans="2:9" ht="14.15" customHeight="1" x14ac:dyDescent="0.3">
      <c r="B27" s="220" t="s">
        <v>280</v>
      </c>
      <c r="C27" s="221" t="s">
        <v>281</v>
      </c>
      <c r="D27" s="222">
        <v>2719545427</v>
      </c>
      <c r="E27" s="206">
        <v>0</v>
      </c>
      <c r="F27" s="202"/>
      <c r="G27" s="200"/>
      <c r="H27" s="216"/>
      <c r="I27" s="216"/>
    </row>
    <row r="28" spans="2:9" ht="14.15" customHeight="1" x14ac:dyDescent="0.3">
      <c r="B28" s="204"/>
      <c r="C28" s="200"/>
      <c r="D28" s="211"/>
      <c r="E28" s="204"/>
      <c r="F28" s="202"/>
      <c r="G28" s="200"/>
      <c r="H28" s="216"/>
      <c r="I28" s="216"/>
    </row>
    <row r="29" spans="2:9" ht="15" customHeight="1" x14ac:dyDescent="0.3">
      <c r="B29" s="199" t="s">
        <v>282</v>
      </c>
      <c r="C29" s="200"/>
      <c r="D29" s="223">
        <f>D25+D24+D22+D26+D23+D27</f>
        <v>166243807209</v>
      </c>
      <c r="E29" s="214">
        <v>133862162025</v>
      </c>
      <c r="F29" s="202" t="s">
        <v>283</v>
      </c>
      <c r="G29" s="200"/>
      <c r="H29" s="214">
        <f>H32+H26+H18</f>
        <v>446990870265</v>
      </c>
      <c r="I29" s="214">
        <v>288405750286</v>
      </c>
    </row>
    <row r="30" spans="2:9" ht="14.15" customHeight="1" x14ac:dyDescent="0.3">
      <c r="B30" s="204"/>
      <c r="C30" s="200"/>
      <c r="D30" s="209"/>
      <c r="E30" s="206"/>
      <c r="G30" s="200"/>
      <c r="H30" s="204"/>
      <c r="I30" s="204"/>
    </row>
    <row r="31" spans="2:9" ht="14.15" customHeight="1" x14ac:dyDescent="0.3">
      <c r="B31" s="204"/>
      <c r="C31" s="200"/>
      <c r="D31" s="209"/>
      <c r="E31" s="206"/>
      <c r="G31" s="200"/>
      <c r="H31" s="204"/>
      <c r="I31" s="204"/>
    </row>
    <row r="32" spans="2:9" ht="14.15" customHeight="1" x14ac:dyDescent="0.3">
      <c r="B32" s="204"/>
      <c r="C32" s="200"/>
      <c r="D32" s="209"/>
      <c r="E32" s="206"/>
      <c r="F32" s="202"/>
      <c r="G32" s="200"/>
      <c r="H32" s="216"/>
      <c r="I32" s="216"/>
    </row>
    <row r="33" spans="2:9" ht="14.15" customHeight="1" x14ac:dyDescent="0.3">
      <c r="B33" s="204"/>
      <c r="C33" s="200"/>
      <c r="D33" s="209"/>
      <c r="E33" s="206"/>
      <c r="F33" s="202" t="s">
        <v>284</v>
      </c>
      <c r="G33" s="200"/>
      <c r="H33" s="224"/>
      <c r="I33" s="224"/>
    </row>
    <row r="34" spans="2:9" ht="14.15" customHeight="1" x14ac:dyDescent="0.3">
      <c r="B34" s="204"/>
      <c r="C34" s="200"/>
      <c r="D34" s="209"/>
      <c r="E34" s="206"/>
      <c r="F34" s="197"/>
      <c r="G34" s="200"/>
      <c r="H34" s="203"/>
      <c r="I34" s="203"/>
    </row>
    <row r="35" spans="2:9" ht="14.15" customHeight="1" x14ac:dyDescent="0.3">
      <c r="B35" s="204"/>
      <c r="C35" s="200"/>
      <c r="D35" s="209"/>
      <c r="E35" s="206"/>
      <c r="F35" s="197" t="s">
        <v>285</v>
      </c>
      <c r="G35" s="200"/>
      <c r="H35" s="206">
        <v>110000000000</v>
      </c>
      <c r="I35" s="206">
        <v>110000000000</v>
      </c>
    </row>
    <row r="36" spans="2:9" ht="14.15" customHeight="1" x14ac:dyDescent="0.3">
      <c r="B36" s="204"/>
      <c r="C36" s="200"/>
      <c r="D36" s="209"/>
      <c r="E36" s="206"/>
      <c r="F36" s="197" t="s">
        <v>286</v>
      </c>
      <c r="G36" s="200"/>
      <c r="H36" s="206">
        <v>41325924285</v>
      </c>
      <c r="I36" s="206">
        <v>38009594435</v>
      </c>
    </row>
    <row r="37" spans="2:9" ht="14.15" customHeight="1" x14ac:dyDescent="0.3">
      <c r="B37" s="204"/>
      <c r="C37" s="200"/>
      <c r="D37" s="209"/>
      <c r="E37" s="206"/>
      <c r="F37" s="197" t="s">
        <v>287</v>
      </c>
      <c r="G37" s="200"/>
      <c r="H37" s="206">
        <v>130000000000</v>
      </c>
      <c r="I37" s="206">
        <v>100000000000</v>
      </c>
    </row>
    <row r="38" spans="2:9" ht="14.15" customHeight="1" x14ac:dyDescent="0.3">
      <c r="B38" s="199"/>
      <c r="C38" s="200"/>
      <c r="D38" s="213"/>
      <c r="E38" s="216"/>
      <c r="F38" s="197" t="s">
        <v>288</v>
      </c>
      <c r="G38" s="200"/>
      <c r="H38" s="225">
        <v>31114482227</v>
      </c>
      <c r="I38" s="226">
        <v>48031975978</v>
      </c>
    </row>
    <row r="39" spans="2:9" ht="14.15" customHeight="1" x14ac:dyDescent="0.3">
      <c r="B39" s="199"/>
      <c r="C39" s="200"/>
      <c r="D39" s="213"/>
      <c r="E39" s="216"/>
      <c r="F39" s="202" t="s">
        <v>289</v>
      </c>
      <c r="G39" s="200"/>
      <c r="H39" s="214">
        <f>SUM(H35:H38)</f>
        <v>312440406512</v>
      </c>
      <c r="I39" s="214">
        <v>296041570413</v>
      </c>
    </row>
    <row r="40" spans="2:9" ht="14.15" customHeight="1" x14ac:dyDescent="0.3">
      <c r="B40" s="199"/>
      <c r="C40" s="200"/>
      <c r="D40" s="209"/>
      <c r="E40" s="206"/>
      <c r="F40" s="202"/>
      <c r="G40" s="227"/>
      <c r="H40" s="228"/>
      <c r="I40" s="228"/>
    </row>
    <row r="41" spans="2:9" ht="14.15" customHeight="1" x14ac:dyDescent="0.3">
      <c r="B41" s="229" t="s">
        <v>290</v>
      </c>
      <c r="C41" s="227"/>
      <c r="D41" s="230">
        <f>D29+D18</f>
        <v>759431276777</v>
      </c>
      <c r="E41" s="214">
        <v>584447320699</v>
      </c>
      <c r="F41" s="231" t="s">
        <v>291</v>
      </c>
      <c r="G41" s="227"/>
      <c r="H41" s="228">
        <f>+H29+H39</f>
        <v>759431276777</v>
      </c>
      <c r="I41" s="228">
        <v>584447320699</v>
      </c>
    </row>
    <row r="42" spans="2:9" x14ac:dyDescent="0.3">
      <c r="B42" s="188" t="s">
        <v>292</v>
      </c>
      <c r="D42" s="233"/>
      <c r="E42" s="233"/>
      <c r="H42" s="234"/>
      <c r="I42" s="233"/>
    </row>
    <row r="43" spans="2:9" x14ac:dyDescent="0.3">
      <c r="H43" s="235"/>
      <c r="I43" s="235"/>
    </row>
    <row r="44" spans="2:9" x14ac:dyDescent="0.3">
      <c r="E44" s="236"/>
      <c r="I44" s="235"/>
    </row>
    <row r="49" s="188" customFormat="1" ht="18.75" customHeight="1" x14ac:dyDescent="0.3"/>
  </sheetData>
  <mergeCells count="2">
    <mergeCell ref="B1:I1"/>
    <mergeCell ref="B2:I2"/>
  </mergeCells>
  <pageMargins left="0.70866141732283472" right="0.70866141732283472" top="1.3385826771653544" bottom="0.94488188976377963" header="0.31496062992125984" footer="0.9055118110236221"/>
  <pageSetup scale="60" orientation="landscape" r:id="rId1"/>
  <headerFooter>
    <oddHeader>&amp;C&amp;G</oddHeader>
    <oddFooter>&amp;C5</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G17" sqref="G17"/>
    </sheetView>
  </sheetViews>
  <sheetFormatPr baseColWidth="10" defaultColWidth="12" defaultRowHeight="14" x14ac:dyDescent="0.3"/>
  <cols>
    <col min="1" max="1" width="48.796875" style="237" customWidth="1"/>
    <col min="2" max="2" width="15.5" style="237" customWidth="1"/>
    <col min="3" max="3" width="23.5" style="237" customWidth="1"/>
    <col min="4" max="5" width="24.19921875" style="237" customWidth="1"/>
    <col min="6" max="16384" width="12" style="237"/>
  </cols>
  <sheetData>
    <row r="1" spans="1:5" x14ac:dyDescent="0.3">
      <c r="A1" s="711" t="s">
        <v>293</v>
      </c>
      <c r="B1" s="711"/>
      <c r="C1" s="711"/>
      <c r="D1" s="711"/>
      <c r="E1" s="257"/>
    </row>
    <row r="2" spans="1:5" x14ac:dyDescent="0.3">
      <c r="A2" s="712" t="s">
        <v>294</v>
      </c>
      <c r="B2" s="712"/>
      <c r="C2" s="712"/>
      <c r="D2" s="712"/>
      <c r="E2" s="257"/>
    </row>
    <row r="3" spans="1:5" x14ac:dyDescent="0.3">
      <c r="A3" s="711" t="s">
        <v>243</v>
      </c>
      <c r="B3" s="711"/>
      <c r="C3" s="711"/>
      <c r="D3" s="711"/>
      <c r="E3" s="257"/>
    </row>
    <row r="4" spans="1:5" x14ac:dyDescent="0.3">
      <c r="C4" s="238"/>
      <c r="D4" s="238"/>
      <c r="E4" s="238"/>
    </row>
    <row r="5" spans="1:5" x14ac:dyDescent="0.3">
      <c r="A5" s="239"/>
      <c r="B5" s="239"/>
      <c r="C5" s="713" t="s">
        <v>295</v>
      </c>
      <c r="D5" s="713"/>
      <c r="E5" s="258"/>
    </row>
    <row r="6" spans="1:5" x14ac:dyDescent="0.3">
      <c r="A6" s="240"/>
      <c r="B6" s="241" t="s">
        <v>245</v>
      </c>
      <c r="C6" s="242">
        <v>43830</v>
      </c>
      <c r="D6" s="243">
        <v>43465</v>
      </c>
      <c r="E6" s="259"/>
    </row>
    <row r="7" spans="1:5" x14ac:dyDescent="0.3">
      <c r="A7" s="244"/>
      <c r="B7" s="244"/>
      <c r="C7" s="245"/>
      <c r="D7" s="245"/>
      <c r="E7" s="260"/>
    </row>
    <row r="8" spans="1:5" x14ac:dyDescent="0.3">
      <c r="A8" s="246" t="s">
        <v>296</v>
      </c>
      <c r="B8" s="247" t="s">
        <v>297</v>
      </c>
      <c r="C8" s="248">
        <v>564637155714</v>
      </c>
      <c r="D8" s="248">
        <v>636729849277</v>
      </c>
      <c r="E8" s="261"/>
    </row>
    <row r="9" spans="1:5" x14ac:dyDescent="0.3">
      <c r="A9" s="246"/>
      <c r="B9" s="247"/>
      <c r="C9" s="248"/>
      <c r="D9" s="248"/>
      <c r="E9" s="261"/>
    </row>
    <row r="10" spans="1:5" x14ac:dyDescent="0.3">
      <c r="A10" s="246" t="s">
        <v>298</v>
      </c>
      <c r="B10" s="247">
        <v>11</v>
      </c>
      <c r="C10" s="248">
        <f>15516639307+13240001</f>
        <v>15529879308</v>
      </c>
      <c r="D10" s="248">
        <v>11843213793</v>
      </c>
      <c r="E10" s="261"/>
    </row>
    <row r="11" spans="1:5" x14ac:dyDescent="0.3">
      <c r="A11" s="246"/>
      <c r="B11" s="247"/>
      <c r="C11" s="248"/>
      <c r="D11" s="248"/>
      <c r="E11" s="261"/>
    </row>
    <row r="12" spans="1:5" x14ac:dyDescent="0.3">
      <c r="A12" s="246" t="s">
        <v>299</v>
      </c>
      <c r="B12" s="247" t="s">
        <v>300</v>
      </c>
      <c r="C12" s="249">
        <v>-440128363194</v>
      </c>
      <c r="D12" s="249">
        <v>-501080756397</v>
      </c>
      <c r="E12" s="262"/>
    </row>
    <row r="13" spans="1:5" x14ac:dyDescent="0.3">
      <c r="A13" s="246"/>
      <c r="B13" s="247"/>
      <c r="C13" s="249"/>
      <c r="D13" s="249"/>
      <c r="E13" s="262"/>
    </row>
    <row r="14" spans="1:5" x14ac:dyDescent="0.3">
      <c r="A14" s="246" t="s">
        <v>301</v>
      </c>
      <c r="B14" s="247" t="s">
        <v>302</v>
      </c>
      <c r="C14" s="249">
        <v>-33900720193</v>
      </c>
      <c r="D14" s="249">
        <v>-28776439485</v>
      </c>
      <c r="E14" s="262"/>
    </row>
    <row r="15" spans="1:5" x14ac:dyDescent="0.3">
      <c r="A15" s="246"/>
      <c r="B15" s="247"/>
      <c r="C15" s="249"/>
      <c r="D15" s="249"/>
      <c r="E15" s="262"/>
    </row>
    <row r="16" spans="1:5" x14ac:dyDescent="0.3">
      <c r="A16" s="246" t="s">
        <v>303</v>
      </c>
      <c r="B16" s="247" t="s">
        <v>302</v>
      </c>
      <c r="C16" s="249">
        <v>-51785568864</v>
      </c>
      <c r="D16" s="249">
        <v>-47660770765</v>
      </c>
      <c r="E16" s="262"/>
    </row>
    <row r="17" spans="1:5" x14ac:dyDescent="0.3">
      <c r="A17" s="246"/>
      <c r="B17" s="247"/>
      <c r="C17" s="250"/>
      <c r="D17" s="250"/>
      <c r="E17" s="261"/>
    </row>
    <row r="18" spans="1:5" x14ac:dyDescent="0.3">
      <c r="A18" s="244" t="s">
        <v>304</v>
      </c>
      <c r="B18" s="247"/>
      <c r="C18" s="251">
        <f>SUM(C8:C16)</f>
        <v>54352382771</v>
      </c>
      <c r="D18" s="251">
        <v>71055096423</v>
      </c>
      <c r="E18" s="263"/>
    </row>
    <row r="19" spans="1:5" x14ac:dyDescent="0.3">
      <c r="A19" s="244"/>
      <c r="B19" s="247"/>
      <c r="C19" s="248"/>
      <c r="D19" s="248"/>
      <c r="E19" s="261"/>
    </row>
    <row r="20" spans="1:5" x14ac:dyDescent="0.3">
      <c r="A20" s="246" t="s">
        <v>305</v>
      </c>
      <c r="B20" s="247"/>
      <c r="C20" s="252">
        <v>-892182684</v>
      </c>
      <c r="D20" s="249">
        <v>-401477634</v>
      </c>
      <c r="E20" s="262"/>
    </row>
    <row r="21" spans="1:5" x14ac:dyDescent="0.3">
      <c r="A21" s="244"/>
      <c r="B21" s="247"/>
      <c r="C21" s="248"/>
      <c r="D21" s="248"/>
      <c r="E21" s="261"/>
    </row>
    <row r="22" spans="1:5" x14ac:dyDescent="0.3">
      <c r="A22" s="246" t="s">
        <v>306</v>
      </c>
      <c r="B22" s="247" t="s">
        <v>302</v>
      </c>
      <c r="C22" s="249">
        <v>-15901751629</v>
      </c>
      <c r="D22" s="249">
        <v>-13707895892</v>
      </c>
      <c r="E22" s="262"/>
    </row>
    <row r="23" spans="1:5" x14ac:dyDescent="0.3">
      <c r="A23" s="246"/>
      <c r="B23" s="247"/>
      <c r="C23" s="249"/>
      <c r="D23" s="249"/>
      <c r="E23" s="262"/>
    </row>
    <row r="24" spans="1:5" x14ac:dyDescent="0.3">
      <c r="A24" s="244" t="s">
        <v>307</v>
      </c>
      <c r="B24" s="247"/>
      <c r="C24" s="253">
        <f>SUM(C18:C23)</f>
        <v>37558448458</v>
      </c>
      <c r="D24" s="253">
        <v>56945722897</v>
      </c>
      <c r="E24" s="264"/>
    </row>
    <row r="25" spans="1:5" x14ac:dyDescent="0.3">
      <c r="A25" s="246"/>
      <c r="B25" s="246"/>
      <c r="C25" s="249"/>
      <c r="D25" s="249"/>
      <c r="E25" s="262"/>
    </row>
    <row r="26" spans="1:5" x14ac:dyDescent="0.3">
      <c r="A26" s="246" t="s">
        <v>308</v>
      </c>
      <c r="B26" s="254" t="s">
        <v>309</v>
      </c>
      <c r="C26" s="249">
        <v>-4806361903</v>
      </c>
      <c r="D26" s="249">
        <v>-6385748183</v>
      </c>
      <c r="E26" s="262"/>
    </row>
    <row r="27" spans="1:5" x14ac:dyDescent="0.3">
      <c r="A27" s="246"/>
      <c r="B27" s="197"/>
      <c r="C27" s="249"/>
      <c r="D27" s="249"/>
      <c r="E27" s="262"/>
    </row>
    <row r="28" spans="1:5" x14ac:dyDescent="0.3">
      <c r="A28" s="246" t="s">
        <v>310</v>
      </c>
      <c r="B28" s="254"/>
      <c r="C28" s="249">
        <v>-1637604328</v>
      </c>
      <c r="D28" s="249">
        <v>-2527998736</v>
      </c>
      <c r="E28" s="262"/>
    </row>
    <row r="29" spans="1:5" x14ac:dyDescent="0.3">
      <c r="A29" s="246"/>
      <c r="B29" s="197"/>
      <c r="C29" s="249"/>
      <c r="D29" s="249"/>
      <c r="E29" s="262"/>
    </row>
    <row r="30" spans="1:5" x14ac:dyDescent="0.3">
      <c r="A30" s="255" t="s">
        <v>311</v>
      </c>
      <c r="B30" s="255"/>
      <c r="C30" s="251">
        <f>SUM(C24:C28)</f>
        <v>31114482227</v>
      </c>
      <c r="D30" s="251">
        <v>48031975978</v>
      </c>
      <c r="E30" s="263"/>
    </row>
    <row r="31" spans="1:5" x14ac:dyDescent="0.3">
      <c r="A31" s="188" t="s">
        <v>292</v>
      </c>
      <c r="C31" s="256"/>
      <c r="D31" s="238"/>
      <c r="E31" s="238"/>
    </row>
  </sheetData>
  <mergeCells count="4">
    <mergeCell ref="A1:D1"/>
    <mergeCell ref="A2:D2"/>
    <mergeCell ref="A3:D3"/>
    <mergeCell ref="C5:D5"/>
  </mergeCells>
  <pageMargins left="0.70866141732283472" right="0.70866141732283472" top="1.5354330708661419" bottom="0.74803149606299213" header="0.31496062992125984" footer="0.9055118110236221"/>
  <pageSetup scale="80" orientation="portrait" r:id="rId1"/>
  <headerFooter>
    <oddHeader>&amp;C&amp;G</oddHeader>
    <oddFooter>&amp;C6</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7"/>
  <sheetViews>
    <sheetView topLeftCell="A4" workbookViewId="0">
      <selection activeCell="I21" sqref="I21"/>
    </sheetView>
  </sheetViews>
  <sheetFormatPr baseColWidth="10" defaultColWidth="12" defaultRowHeight="14" x14ac:dyDescent="0.3"/>
  <cols>
    <col min="1" max="1" width="1.69921875" style="237" customWidth="1"/>
    <col min="2" max="2" width="46.5" style="237" customWidth="1"/>
    <col min="3" max="3" width="20.19921875" style="237" customWidth="1"/>
    <col min="4" max="4" width="18.296875" style="237" customWidth="1"/>
    <col min="5" max="5" width="18.69921875" style="237" customWidth="1"/>
    <col min="6" max="6" width="19.296875" style="237" customWidth="1"/>
    <col min="7" max="7" width="21.19921875" style="237" customWidth="1"/>
    <col min="8" max="8" width="20.5" style="237" customWidth="1"/>
    <col min="9" max="9" width="20.69921875" style="237" customWidth="1"/>
    <col min="10" max="10" width="19.5" style="237" customWidth="1"/>
    <col min="11" max="16384" width="12" style="237"/>
  </cols>
  <sheetData>
    <row r="1" spans="2:10" x14ac:dyDescent="0.3">
      <c r="B1" s="714" t="s">
        <v>312</v>
      </c>
      <c r="C1" s="714"/>
      <c r="D1" s="714"/>
      <c r="E1" s="714"/>
      <c r="F1" s="714"/>
      <c r="G1" s="714"/>
      <c r="H1" s="714"/>
      <c r="I1" s="714"/>
      <c r="J1" s="714"/>
    </row>
    <row r="2" spans="2:10" x14ac:dyDescent="0.3">
      <c r="B2" s="714" t="s">
        <v>313</v>
      </c>
      <c r="C2" s="714"/>
      <c r="D2" s="714"/>
      <c r="E2" s="714"/>
      <c r="F2" s="714"/>
      <c r="G2" s="714"/>
      <c r="H2" s="714"/>
      <c r="I2" s="714"/>
      <c r="J2" s="714"/>
    </row>
    <row r="3" spans="2:10" x14ac:dyDescent="0.3">
      <c r="B3" s="714" t="s">
        <v>243</v>
      </c>
      <c r="C3" s="714"/>
      <c r="D3" s="714"/>
      <c r="E3" s="714"/>
      <c r="F3" s="714"/>
      <c r="G3" s="714"/>
      <c r="H3" s="714"/>
      <c r="I3" s="714"/>
      <c r="J3" s="714"/>
    </row>
    <row r="4" spans="2:10" ht="14.5" thickBot="1" x14ac:dyDescent="0.35">
      <c r="B4" s="265"/>
      <c r="C4" s="266"/>
      <c r="D4" s="266"/>
      <c r="E4" s="266"/>
      <c r="F4" s="266"/>
      <c r="G4" s="267"/>
      <c r="H4" s="267"/>
      <c r="I4" s="267"/>
      <c r="J4" s="268"/>
    </row>
    <row r="5" spans="2:10" ht="14.5" thickBot="1" x14ac:dyDescent="0.35">
      <c r="B5" s="715"/>
      <c r="C5" s="716" t="s">
        <v>314</v>
      </c>
      <c r="D5" s="716" t="s">
        <v>315</v>
      </c>
      <c r="E5" s="716"/>
      <c r="F5" s="716"/>
      <c r="G5" s="716" t="s">
        <v>316</v>
      </c>
      <c r="H5" s="716"/>
      <c r="I5" s="717" t="s">
        <v>317</v>
      </c>
      <c r="J5" s="718" t="s">
        <v>318</v>
      </c>
    </row>
    <row r="6" spans="2:10" x14ac:dyDescent="0.3">
      <c r="B6" s="715"/>
      <c r="C6" s="716"/>
      <c r="D6" s="247" t="s">
        <v>319</v>
      </c>
      <c r="E6" s="247" t="s">
        <v>320</v>
      </c>
      <c r="F6" s="247" t="s">
        <v>321</v>
      </c>
      <c r="G6" s="269" t="s">
        <v>322</v>
      </c>
      <c r="H6" s="270" t="s">
        <v>323</v>
      </c>
      <c r="I6" s="717"/>
      <c r="J6" s="718"/>
    </row>
    <row r="7" spans="2:10" x14ac:dyDescent="0.3">
      <c r="B7" s="271" t="s">
        <v>324</v>
      </c>
      <c r="C7" s="272">
        <v>110000000000</v>
      </c>
      <c r="D7" s="272">
        <v>21334546373</v>
      </c>
      <c r="E7" s="272">
        <v>7926930</v>
      </c>
      <c r="F7" s="272">
        <v>16667121132</v>
      </c>
      <c r="G7" s="272">
        <v>100000000000</v>
      </c>
      <c r="H7" s="272">
        <v>48031975978</v>
      </c>
      <c r="I7" s="272">
        <v>296041570413</v>
      </c>
      <c r="J7" s="273">
        <v>254237174530</v>
      </c>
    </row>
    <row r="8" spans="2:10" x14ac:dyDescent="0.3">
      <c r="B8" s="274" t="s">
        <v>325</v>
      </c>
      <c r="C8" s="272"/>
      <c r="D8" s="272"/>
      <c r="E8" s="272"/>
      <c r="F8" s="272"/>
      <c r="G8" s="272"/>
      <c r="H8" s="272"/>
      <c r="I8" s="272"/>
      <c r="J8" s="275"/>
    </row>
    <row r="9" spans="2:10" ht="14.25" customHeight="1" x14ac:dyDescent="0.3">
      <c r="B9" s="271" t="s">
        <v>326</v>
      </c>
      <c r="C9" s="276">
        <v>0</v>
      </c>
      <c r="D9" s="276">
        <v>0</v>
      </c>
      <c r="E9" s="276">
        <v>0</v>
      </c>
      <c r="F9" s="276">
        <v>0</v>
      </c>
      <c r="G9" s="276">
        <v>30000000000</v>
      </c>
      <c r="H9" s="276">
        <v>-30000000000</v>
      </c>
      <c r="I9" s="276">
        <v>0</v>
      </c>
      <c r="J9" s="277">
        <v>0</v>
      </c>
    </row>
    <row r="10" spans="2:10" x14ac:dyDescent="0.3">
      <c r="B10" s="271" t="s">
        <v>327</v>
      </c>
      <c r="C10" s="276">
        <v>0</v>
      </c>
      <c r="D10" s="276">
        <v>1637604328</v>
      </c>
      <c r="E10" s="276">
        <v>0</v>
      </c>
      <c r="F10" s="276">
        <v>1678725522</v>
      </c>
      <c r="G10" s="276">
        <v>0</v>
      </c>
      <c r="H10" s="276"/>
      <c r="I10" s="276">
        <f>D10+F10</f>
        <v>3316329850</v>
      </c>
      <c r="J10" s="277">
        <v>4001378003</v>
      </c>
    </row>
    <row r="11" spans="2:10" x14ac:dyDescent="0.3">
      <c r="B11" s="271" t="s">
        <v>328</v>
      </c>
      <c r="C11" s="276">
        <v>0</v>
      </c>
      <c r="D11" s="276">
        <v>0</v>
      </c>
      <c r="E11" s="276">
        <v>0</v>
      </c>
      <c r="F11" s="276">
        <v>0</v>
      </c>
      <c r="G11" s="276">
        <v>0</v>
      </c>
      <c r="H11" s="276">
        <v>-18031975978</v>
      </c>
      <c r="I11" s="276">
        <v>-18031975978</v>
      </c>
      <c r="J11" s="277">
        <v>-10228958098</v>
      </c>
    </row>
    <row r="12" spans="2:10" ht="14.5" thickBot="1" x14ac:dyDescent="0.35">
      <c r="B12" s="271" t="s">
        <v>311</v>
      </c>
      <c r="C12" s="276">
        <v>0</v>
      </c>
      <c r="D12" s="276">
        <v>0</v>
      </c>
      <c r="E12" s="276">
        <v>0</v>
      </c>
      <c r="F12" s="276">
        <v>0</v>
      </c>
      <c r="G12" s="276">
        <v>0</v>
      </c>
      <c r="H12" s="278">
        <v>31114482227</v>
      </c>
      <c r="I12" s="278">
        <v>31114482227</v>
      </c>
      <c r="J12" s="279">
        <v>48031975978</v>
      </c>
    </row>
    <row r="13" spans="2:10" ht="14.5" thickBot="1" x14ac:dyDescent="0.35">
      <c r="B13" s="280" t="s">
        <v>329</v>
      </c>
      <c r="C13" s="281">
        <f>SUM(C7:C12)</f>
        <v>110000000000</v>
      </c>
      <c r="D13" s="281">
        <f>SUM(D2:D12)</f>
        <v>22972150701</v>
      </c>
      <c r="E13" s="281">
        <f>SUM(E2:E12)</f>
        <v>7926930</v>
      </c>
      <c r="F13" s="281">
        <f>SUM(F2:F12)</f>
        <v>18345846654</v>
      </c>
      <c r="G13" s="281">
        <f>SUM(G2:G12)</f>
        <v>130000000000</v>
      </c>
      <c r="H13" s="281">
        <f>SUM(H2:H12)</f>
        <v>31114482227</v>
      </c>
      <c r="I13" s="281">
        <f>SUM(I7:I12)</f>
        <v>312440406512</v>
      </c>
      <c r="J13" s="282">
        <v>0</v>
      </c>
    </row>
    <row r="14" spans="2:10" ht="14.5" thickBot="1" x14ac:dyDescent="0.35">
      <c r="B14" s="280" t="s">
        <v>330</v>
      </c>
      <c r="C14" s="281">
        <v>110000000000</v>
      </c>
      <c r="D14" s="281">
        <v>21334546373</v>
      </c>
      <c r="E14" s="281">
        <v>7926930</v>
      </c>
      <c r="F14" s="281">
        <v>16667121132</v>
      </c>
      <c r="G14" s="281">
        <v>100000000000</v>
      </c>
      <c r="H14" s="282">
        <v>48031975978</v>
      </c>
      <c r="I14" s="282">
        <v>0</v>
      </c>
      <c r="J14" s="281">
        <f>J7+J12+J11+J10</f>
        <v>296041570413</v>
      </c>
    </row>
    <row r="15" spans="2:10" x14ac:dyDescent="0.3">
      <c r="B15" s="283" t="s">
        <v>292</v>
      </c>
      <c r="I15" s="238"/>
      <c r="J15" s="284"/>
    </row>
    <row r="16" spans="2:10" x14ac:dyDescent="0.3">
      <c r="I16" s="238"/>
      <c r="J16" s="284"/>
    </row>
    <row r="17" spans="9:9" x14ac:dyDescent="0.3">
      <c r="I17" s="285">
        <f>I13-'[1]BALANCE GENERAL '!H39</f>
        <v>0</v>
      </c>
    </row>
  </sheetData>
  <mergeCells count="9">
    <mergeCell ref="B1:J1"/>
    <mergeCell ref="B2:J2"/>
    <mergeCell ref="B3:J3"/>
    <mergeCell ref="B5:B6"/>
    <mergeCell ref="C5:C6"/>
    <mergeCell ref="D5:F5"/>
    <mergeCell ref="G5:H5"/>
    <mergeCell ref="I5:I6"/>
    <mergeCell ref="J5:J6"/>
  </mergeCells>
  <pageMargins left="0.70866141732283472" right="0.70866141732283472" top="1.3385826771653544" bottom="0.74803149606299213" header="0.31496062992125984" footer="0.31496062992125984"/>
  <pageSetup scale="65" orientation="landscape" r:id="rId1"/>
  <headerFooter>
    <oddHeader>&amp;C&amp;G</oddHeader>
    <oddFooter>&amp;C7</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J47"/>
  <sheetViews>
    <sheetView topLeftCell="A52" workbookViewId="0">
      <selection activeCell="D52" sqref="D52"/>
    </sheetView>
  </sheetViews>
  <sheetFormatPr baseColWidth="10" defaultColWidth="12.796875" defaultRowHeight="13" x14ac:dyDescent="0.3"/>
  <cols>
    <col min="1" max="1" width="77" style="320" customWidth="1"/>
    <col min="2" max="2" width="11.19921875" style="321" customWidth="1"/>
    <col min="3" max="3" width="3.796875" style="320" customWidth="1"/>
    <col min="4" max="4" width="24.796875" style="322" customWidth="1"/>
    <col min="5" max="5" width="4.296875" style="323" customWidth="1"/>
    <col min="6" max="6" width="21.69921875" style="320" customWidth="1"/>
    <col min="7" max="8" width="12.796875" style="320" customWidth="1"/>
    <col min="9" max="9" width="24.796875" style="320" customWidth="1"/>
    <col min="10" max="10" width="14" style="320" customWidth="1"/>
    <col min="11" max="16384" width="12.796875" style="320"/>
  </cols>
  <sheetData>
    <row r="5" spans="1:9" s="237" customFormat="1" ht="14" x14ac:dyDescent="0.3">
      <c r="A5" s="714" t="s">
        <v>331</v>
      </c>
      <c r="B5" s="714"/>
      <c r="C5" s="714"/>
      <c r="D5" s="714"/>
      <c r="E5" s="714"/>
      <c r="F5" s="714"/>
    </row>
    <row r="6" spans="1:9" s="237" customFormat="1" ht="14" x14ac:dyDescent="0.3">
      <c r="A6" s="714" t="s">
        <v>332</v>
      </c>
      <c r="B6" s="714"/>
      <c r="C6" s="714"/>
      <c r="D6" s="714"/>
      <c r="E6" s="714"/>
      <c r="F6" s="714"/>
    </row>
    <row r="7" spans="1:9" s="237" customFormat="1" ht="14" x14ac:dyDescent="0.3">
      <c r="A7" s="714" t="s">
        <v>243</v>
      </c>
      <c r="B7" s="714"/>
      <c r="C7" s="714"/>
      <c r="D7" s="714"/>
      <c r="E7" s="714"/>
      <c r="F7" s="714"/>
    </row>
    <row r="8" spans="1:9" s="268" customFormat="1" ht="14" x14ac:dyDescent="0.3">
      <c r="B8" s="267"/>
      <c r="D8" s="286"/>
      <c r="E8" s="286"/>
      <c r="F8" s="286"/>
    </row>
    <row r="9" spans="1:9" s="268" customFormat="1" ht="14" x14ac:dyDescent="0.3">
      <c r="A9" s="287"/>
      <c r="B9" s="288" t="s">
        <v>245</v>
      </c>
      <c r="C9" s="287"/>
      <c r="D9" s="289">
        <v>43830</v>
      </c>
      <c r="E9" s="290"/>
      <c r="F9" s="291">
        <v>43465</v>
      </c>
    </row>
    <row r="10" spans="1:9" s="268" customFormat="1" ht="14" x14ac:dyDescent="0.3">
      <c r="A10" s="292"/>
      <c r="B10" s="293"/>
      <c r="C10" s="292"/>
      <c r="D10" s="286"/>
      <c r="E10" s="286"/>
      <c r="F10" s="286"/>
    </row>
    <row r="11" spans="1:9" s="268" customFormat="1" ht="14" x14ac:dyDescent="0.3">
      <c r="A11" s="294" t="s">
        <v>333</v>
      </c>
      <c r="B11" s="295"/>
      <c r="C11" s="294"/>
      <c r="D11" s="286"/>
      <c r="E11" s="286"/>
      <c r="F11" s="286"/>
    </row>
    <row r="12" spans="1:9" s="237" customFormat="1" ht="14" x14ac:dyDescent="0.3">
      <c r="A12" s="237" t="s">
        <v>334</v>
      </c>
      <c r="B12" s="266"/>
      <c r="D12" s="296">
        <v>574847499771</v>
      </c>
      <c r="E12" s="297"/>
      <c r="F12" s="296">
        <v>641712932181</v>
      </c>
    </row>
    <row r="13" spans="1:9" s="237" customFormat="1" ht="14" x14ac:dyDescent="0.3">
      <c r="A13" s="237" t="s">
        <v>335</v>
      </c>
      <c r="B13" s="266"/>
      <c r="D13" s="262">
        <v>-531455963882</v>
      </c>
      <c r="E13" s="298"/>
      <c r="F13" s="262">
        <v>-535525172300</v>
      </c>
      <c r="I13" s="262"/>
    </row>
    <row r="14" spans="1:9" s="237" customFormat="1" ht="14" x14ac:dyDescent="0.3">
      <c r="A14" s="237" t="s">
        <v>336</v>
      </c>
      <c r="B14" s="266"/>
      <c r="D14" s="262">
        <v>-28672373325</v>
      </c>
      <c r="E14" s="298"/>
      <c r="F14" s="262">
        <v>-29387163257</v>
      </c>
    </row>
    <row r="15" spans="1:9" s="237" customFormat="1" ht="14" x14ac:dyDescent="0.3">
      <c r="A15" s="237" t="s">
        <v>337</v>
      </c>
      <c r="B15" s="266"/>
      <c r="D15" s="299">
        <f>-53262134797</f>
        <v>-53262134797</v>
      </c>
      <c r="E15" s="298"/>
      <c r="F15" s="299">
        <v>-41813509649</v>
      </c>
    </row>
    <row r="16" spans="1:9" s="237" customFormat="1" ht="14" x14ac:dyDescent="0.3">
      <c r="A16" s="300" t="s">
        <v>338</v>
      </c>
      <c r="B16" s="265"/>
      <c r="C16" s="300"/>
      <c r="D16" s="297"/>
      <c r="E16" s="297"/>
      <c r="F16" s="297"/>
      <c r="I16" s="262"/>
    </row>
    <row r="17" spans="1:10" s="237" customFormat="1" ht="14" x14ac:dyDescent="0.3">
      <c r="A17" s="300" t="s">
        <v>339</v>
      </c>
      <c r="B17" s="265"/>
      <c r="C17" s="300"/>
      <c r="D17" s="299">
        <f>SUM(D12:D16)</f>
        <v>-38542972233</v>
      </c>
      <c r="E17" s="301"/>
      <c r="F17" s="302">
        <v>34987086975</v>
      </c>
      <c r="I17" s="303"/>
    </row>
    <row r="18" spans="1:10" s="237" customFormat="1" ht="14" x14ac:dyDescent="0.3">
      <c r="B18" s="266"/>
      <c r="D18" s="297"/>
      <c r="E18" s="297"/>
      <c r="F18" s="297"/>
    </row>
    <row r="19" spans="1:10" s="237" customFormat="1" ht="14" x14ac:dyDescent="0.3">
      <c r="A19" s="300" t="s">
        <v>340</v>
      </c>
      <c r="B19" s="265"/>
      <c r="C19" s="300"/>
      <c r="D19" s="304">
        <f>SUM(D17:D17)</f>
        <v>-38542972233</v>
      </c>
      <c r="E19" s="301"/>
      <c r="F19" s="304">
        <v>34987086975</v>
      </c>
    </row>
    <row r="20" spans="1:10" s="237" customFormat="1" ht="14" x14ac:dyDescent="0.3">
      <c r="A20" s="300"/>
      <c r="B20" s="265"/>
      <c r="C20" s="300"/>
      <c r="D20" s="297"/>
      <c r="E20" s="297"/>
      <c r="F20" s="297"/>
    </row>
    <row r="21" spans="1:10" s="237" customFormat="1" ht="14" x14ac:dyDescent="0.3">
      <c r="A21" s="237" t="s">
        <v>341</v>
      </c>
      <c r="B21" s="266"/>
      <c r="D21" s="262">
        <v>-8292744142</v>
      </c>
      <c r="E21" s="296"/>
      <c r="F21" s="262">
        <v>-5009252954</v>
      </c>
      <c r="J21" s="238"/>
    </row>
    <row r="22" spans="1:10" s="237" customFormat="1" ht="14" x14ac:dyDescent="0.3">
      <c r="B22" s="266"/>
      <c r="D22" s="297"/>
      <c r="E22" s="298"/>
      <c r="F22" s="297"/>
    </row>
    <row r="23" spans="1:10" s="237" customFormat="1" ht="14" x14ac:dyDescent="0.3">
      <c r="A23" s="300" t="s">
        <v>342</v>
      </c>
      <c r="B23" s="265"/>
      <c r="C23" s="300"/>
      <c r="D23" s="305">
        <f>+D19+D21</f>
        <v>-46835716375</v>
      </c>
      <c r="E23" s="301"/>
      <c r="F23" s="304">
        <v>29977834021</v>
      </c>
    </row>
    <row r="24" spans="1:10" s="237" customFormat="1" ht="14" x14ac:dyDescent="0.3">
      <c r="B24" s="266"/>
      <c r="D24" s="297"/>
      <c r="E24" s="297"/>
      <c r="F24" s="297"/>
    </row>
    <row r="25" spans="1:10" s="237" customFormat="1" ht="14" x14ac:dyDescent="0.3">
      <c r="A25" s="300" t="s">
        <v>343</v>
      </c>
      <c r="B25" s="265"/>
      <c r="C25" s="300"/>
      <c r="D25" s="297"/>
      <c r="E25" s="297"/>
      <c r="F25" s="297"/>
    </row>
    <row r="26" spans="1:10" s="237" customFormat="1" ht="14" x14ac:dyDescent="0.3">
      <c r="A26" s="237" t="s">
        <v>344</v>
      </c>
      <c r="B26" s="266"/>
      <c r="D26" s="262">
        <v>-30346213391</v>
      </c>
      <c r="E26" s="296"/>
      <c r="F26" s="262">
        <v>-12344718343</v>
      </c>
    </row>
    <row r="27" spans="1:10" s="237" customFormat="1" ht="14" x14ac:dyDescent="0.3">
      <c r="A27" s="237" t="s">
        <v>345</v>
      </c>
      <c r="B27" s="265"/>
      <c r="C27" s="300"/>
      <c r="D27" s="262">
        <v>-428750000</v>
      </c>
      <c r="E27" s="297"/>
      <c r="F27" s="262">
        <v>-250000000</v>
      </c>
    </row>
    <row r="28" spans="1:10" s="237" customFormat="1" ht="14" x14ac:dyDescent="0.3">
      <c r="A28" s="237" t="s">
        <v>346</v>
      </c>
      <c r="B28" s="266"/>
      <c r="D28" s="262">
        <v>-2719545427</v>
      </c>
      <c r="E28" s="296"/>
      <c r="F28" s="306">
        <v>0</v>
      </c>
    </row>
    <row r="29" spans="1:10" s="237" customFormat="1" ht="14" x14ac:dyDescent="0.3">
      <c r="A29" s="300" t="s">
        <v>347</v>
      </c>
      <c r="B29" s="265"/>
      <c r="C29" s="300"/>
      <c r="D29" s="305">
        <f>SUM(D26:D28)</f>
        <v>-33494508818</v>
      </c>
      <c r="E29" s="264"/>
      <c r="F29" s="305">
        <f>SUM(F26:F28)</f>
        <v>-12594718343</v>
      </c>
    </row>
    <row r="30" spans="1:10" s="237" customFormat="1" ht="14" x14ac:dyDescent="0.3">
      <c r="B30" s="266"/>
      <c r="D30" s="297"/>
      <c r="E30" s="307"/>
      <c r="F30" s="238"/>
    </row>
    <row r="31" spans="1:10" s="237" customFormat="1" ht="14" x14ac:dyDescent="0.3">
      <c r="A31" s="300" t="s">
        <v>348</v>
      </c>
      <c r="B31" s="265"/>
      <c r="C31" s="300"/>
      <c r="D31" s="297"/>
      <c r="E31" s="307"/>
      <c r="F31" s="297"/>
    </row>
    <row r="32" spans="1:10" s="237" customFormat="1" ht="14" x14ac:dyDescent="0.3">
      <c r="B32" s="266"/>
      <c r="D32" s="297"/>
      <c r="E32" s="307"/>
      <c r="F32" s="238"/>
    </row>
    <row r="33" spans="1:7" s="237" customFormat="1" ht="14" x14ac:dyDescent="0.3">
      <c r="A33" s="237" t="s">
        <v>349</v>
      </c>
      <c r="B33" s="266"/>
      <c r="D33" s="262">
        <v>-18031975978</v>
      </c>
      <c r="E33" s="307"/>
      <c r="F33" s="262">
        <v>-10228958098</v>
      </c>
    </row>
    <row r="34" spans="1:7" s="237" customFormat="1" ht="14" x14ac:dyDescent="0.3">
      <c r="A34" s="308" t="s">
        <v>350</v>
      </c>
      <c r="B34" s="266"/>
      <c r="D34" s="262">
        <v>132847105605</v>
      </c>
      <c r="E34" s="307"/>
      <c r="F34" s="262">
        <v>4755059157</v>
      </c>
    </row>
    <row r="35" spans="1:7" s="237" customFormat="1" ht="14" x14ac:dyDescent="0.3">
      <c r="A35" s="237" t="s">
        <v>351</v>
      </c>
      <c r="B35" s="266"/>
      <c r="D35" s="262">
        <v>-14071777951</v>
      </c>
      <c r="E35" s="298"/>
      <c r="F35" s="299">
        <v>-13810183857</v>
      </c>
    </row>
    <row r="36" spans="1:7" s="237" customFormat="1" ht="14" x14ac:dyDescent="0.3">
      <c r="A36" s="300" t="s">
        <v>352</v>
      </c>
      <c r="B36" s="265"/>
      <c r="C36" s="300"/>
      <c r="D36" s="305">
        <f>D34+D35+D33</f>
        <v>100743351676</v>
      </c>
      <c r="E36" s="309"/>
      <c r="F36" s="305">
        <v>-19284082798</v>
      </c>
    </row>
    <row r="37" spans="1:7" s="237" customFormat="1" ht="14" x14ac:dyDescent="0.3">
      <c r="B37" s="266"/>
      <c r="D37" s="297"/>
      <c r="E37" s="307"/>
      <c r="F37" s="238"/>
    </row>
    <row r="38" spans="1:7" s="237" customFormat="1" ht="14" x14ac:dyDescent="0.3">
      <c r="A38" s="300" t="s">
        <v>353</v>
      </c>
      <c r="B38" s="265"/>
      <c r="C38" s="300"/>
      <c r="D38" s="310"/>
      <c r="E38" s="311"/>
      <c r="F38" s="310"/>
    </row>
    <row r="39" spans="1:7" s="237" customFormat="1" ht="14" x14ac:dyDescent="0.3">
      <c r="A39" s="300" t="s">
        <v>354</v>
      </c>
      <c r="B39" s="265"/>
      <c r="C39" s="300"/>
      <c r="D39" s="312">
        <v>-892182684</v>
      </c>
      <c r="E39" s="313"/>
      <c r="F39" s="312">
        <v>-401477634</v>
      </c>
    </row>
    <row r="40" spans="1:7" s="237" customFormat="1" ht="14" x14ac:dyDescent="0.3">
      <c r="B40" s="266"/>
      <c r="D40" s="310"/>
      <c r="E40" s="311"/>
      <c r="F40" s="238"/>
    </row>
    <row r="41" spans="1:7" s="237" customFormat="1" ht="14" x14ac:dyDescent="0.3">
      <c r="A41" s="237" t="s">
        <v>355</v>
      </c>
      <c r="B41" s="266"/>
      <c r="D41" s="297">
        <f>D39+D36+D29+D23</f>
        <v>19520943799</v>
      </c>
      <c r="E41" s="311"/>
      <c r="F41" s="297">
        <v>-2302444754</v>
      </c>
    </row>
    <row r="42" spans="1:7" s="237" customFormat="1" ht="14" x14ac:dyDescent="0.3">
      <c r="B42" s="266"/>
      <c r="D42" s="297"/>
      <c r="E42" s="311"/>
      <c r="F42" s="297"/>
    </row>
    <row r="43" spans="1:7" s="237" customFormat="1" ht="14" x14ac:dyDescent="0.3">
      <c r="A43" s="237" t="s">
        <v>356</v>
      </c>
      <c r="B43" s="265">
        <v>3</v>
      </c>
      <c r="D43" s="314">
        <v>38890722595</v>
      </c>
      <c r="E43" s="311"/>
      <c r="F43" s="314">
        <v>41193167349</v>
      </c>
    </row>
    <row r="44" spans="1:7" s="237" customFormat="1" ht="18.75" customHeight="1" x14ac:dyDescent="0.3">
      <c r="A44" s="237" t="s">
        <v>357</v>
      </c>
      <c r="B44" s="265"/>
      <c r="D44" s="297"/>
      <c r="E44" s="311"/>
      <c r="F44" s="297"/>
    </row>
    <row r="45" spans="1:7" s="237" customFormat="1" ht="16.5" customHeight="1" thickBot="1" x14ac:dyDescent="0.35">
      <c r="A45" s="237" t="s">
        <v>358</v>
      </c>
      <c r="B45" s="265">
        <v>3</v>
      </c>
      <c r="D45" s="315">
        <f>+D41+D43</f>
        <v>58411666394</v>
      </c>
      <c r="E45" s="313"/>
      <c r="F45" s="315">
        <v>38890722595</v>
      </c>
    </row>
    <row r="46" spans="1:7" s="237" customFormat="1" ht="14.5" thickTop="1" x14ac:dyDescent="0.3">
      <c r="A46" s="237" t="s">
        <v>357</v>
      </c>
      <c r="B46" s="266"/>
      <c r="D46" s="234">
        <f>D45-'[1]BALANCE GENERAL '!D8</f>
        <v>0</v>
      </c>
      <c r="E46" s="316"/>
      <c r="F46" s="317"/>
      <c r="G46" s="318"/>
    </row>
    <row r="47" spans="1:7" s="237" customFormat="1" ht="14" x14ac:dyDescent="0.3">
      <c r="A47" s="319" t="s">
        <v>292</v>
      </c>
      <c r="B47" s="266"/>
      <c r="C47" s="319"/>
      <c r="D47" s="238"/>
      <c r="E47" s="268"/>
    </row>
  </sheetData>
  <mergeCells count="3">
    <mergeCell ref="A5:F5"/>
    <mergeCell ref="A6:F6"/>
    <mergeCell ref="A7:F7"/>
  </mergeCells>
  <pageMargins left="0.70866141732283472" right="0.70866141732283472" top="0.74803149606299213" bottom="0.74803149606299213" header="0.31496062992125984" footer="0.9055118110236221"/>
  <pageSetup scale="70" orientation="portrait" r:id="rId1"/>
  <headerFooter>
    <oddHeader>&amp;C&amp;G</oddHeader>
    <oddFooter>&amp;C8</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opLeftCell="A10" workbookViewId="0">
      <selection activeCell="E20" sqref="E20"/>
    </sheetView>
  </sheetViews>
  <sheetFormatPr baseColWidth="10" defaultColWidth="9.296875" defaultRowHeight="13" x14ac:dyDescent="0.3"/>
  <cols>
    <col min="1" max="1" width="3.19921875" style="22" customWidth="1"/>
    <col min="2" max="2" width="53.796875" customWidth="1"/>
    <col min="3" max="3" width="24.69921875" customWidth="1"/>
    <col min="4" max="4" width="16.69921875" customWidth="1"/>
    <col min="5" max="5" width="98" customWidth="1"/>
    <col min="6" max="6" width="11.5" customWidth="1"/>
  </cols>
  <sheetData>
    <row r="1" spans="2:5" s="22" customFormat="1" ht="10.5" customHeight="1" x14ac:dyDescent="0.3"/>
    <row r="2" spans="2:5" s="22" customFormat="1" x14ac:dyDescent="0.3">
      <c r="B2" s="184" t="s">
        <v>232</v>
      </c>
      <c r="C2" s="20"/>
      <c r="D2" s="20"/>
      <c r="E2" s="20"/>
    </row>
    <row r="3" spans="2:5" s="22" customFormat="1" ht="11.25" customHeight="1" x14ac:dyDescent="0.3">
      <c r="B3" s="184"/>
      <c r="C3" s="20"/>
      <c r="D3" s="20"/>
      <c r="E3" s="20"/>
    </row>
    <row r="4" spans="2:5" ht="12.75" customHeight="1" x14ac:dyDescent="0.3">
      <c r="B4" s="21" t="s">
        <v>58</v>
      </c>
    </row>
    <row r="5" spans="2:5" s="22" customFormat="1" ht="12" customHeight="1" x14ac:dyDescent="0.3">
      <c r="B5" s="183"/>
    </row>
    <row r="6" spans="2:5" ht="46.5" customHeight="1" x14ac:dyDescent="0.3">
      <c r="B6" s="720" t="s">
        <v>60</v>
      </c>
      <c r="C6" s="720"/>
      <c r="D6" s="720"/>
      <c r="E6" s="720"/>
    </row>
    <row r="7" spans="2:5" ht="33" customHeight="1" x14ac:dyDescent="0.3">
      <c r="B7" s="719" t="s">
        <v>59</v>
      </c>
      <c r="C7" s="719"/>
      <c r="D7" s="719"/>
      <c r="E7" s="719"/>
    </row>
    <row r="8" spans="2:5" ht="30.75" customHeight="1" x14ac:dyDescent="0.3">
      <c r="B8" s="719" t="s">
        <v>61</v>
      </c>
      <c r="C8" s="719"/>
      <c r="D8" s="719"/>
      <c r="E8" s="719"/>
    </row>
    <row r="9" spans="2:5" ht="42" customHeight="1" x14ac:dyDescent="0.3">
      <c r="B9" s="719" t="s">
        <v>62</v>
      </c>
      <c r="C9" s="719"/>
      <c r="D9" s="719"/>
      <c r="E9" s="719"/>
    </row>
    <row r="10" spans="2:5" ht="42.75" customHeight="1" x14ac:dyDescent="0.3">
      <c r="B10" s="719" t="s">
        <v>63</v>
      </c>
      <c r="C10" s="719"/>
      <c r="D10" s="719"/>
      <c r="E10" s="719"/>
    </row>
    <row r="11" spans="2:5" ht="44.25" customHeight="1" x14ac:dyDescent="0.3">
      <c r="B11" s="719" t="s">
        <v>64</v>
      </c>
      <c r="C11" s="719"/>
      <c r="D11" s="719"/>
      <c r="E11" s="719"/>
    </row>
    <row r="12" spans="2:5" ht="57" customHeight="1" x14ac:dyDescent="0.3">
      <c r="B12" s="719" t="s">
        <v>65</v>
      </c>
      <c r="C12" s="719"/>
      <c r="D12" s="719"/>
      <c r="E12" s="719"/>
    </row>
    <row r="13" spans="2:5" ht="45" customHeight="1" x14ac:dyDescent="0.3">
      <c r="B13" s="719" t="s">
        <v>66</v>
      </c>
      <c r="C13" s="719"/>
      <c r="D13" s="719"/>
      <c r="E13" s="719"/>
    </row>
    <row r="14" spans="2:5" ht="45.75" customHeight="1" x14ac:dyDescent="0.3">
      <c r="B14" s="719" t="s">
        <v>67</v>
      </c>
      <c r="C14" s="719"/>
      <c r="D14" s="719"/>
      <c r="E14" s="719"/>
    </row>
    <row r="16" spans="2:5" x14ac:dyDescent="0.3">
      <c r="B16" s="719" t="s">
        <v>233</v>
      </c>
      <c r="C16" s="719"/>
      <c r="D16" s="719"/>
      <c r="E16" s="719"/>
    </row>
  </sheetData>
  <mergeCells count="10">
    <mergeCell ref="B7:E7"/>
    <mergeCell ref="B16:E16"/>
    <mergeCell ref="B6:E6"/>
    <mergeCell ref="B8:E8"/>
    <mergeCell ref="B9:E9"/>
    <mergeCell ref="B10:E10"/>
    <mergeCell ref="B11:E11"/>
    <mergeCell ref="B12:E12"/>
    <mergeCell ref="B13:E13"/>
    <mergeCell ref="B14:E14"/>
  </mergeCells>
  <pageMargins left="0.74803149606299213" right="0.70866141732283472" top="1.5748031496062993" bottom="0.74803149606299213" header="0.9055118110236221" footer="1.1023622047244095"/>
  <pageSetup paperSize="9" scale="70" orientation="landscape" r:id="rId1"/>
  <headerFooter>
    <oddHeader>&amp;C&amp;G</oddHeader>
    <oddFooter>&amp;C&amp;14 9 al 16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4"/>
  <sheetViews>
    <sheetView workbookViewId="0">
      <selection activeCell="B4" sqref="B4:E4"/>
    </sheetView>
  </sheetViews>
  <sheetFormatPr baseColWidth="10" defaultColWidth="9.296875" defaultRowHeight="13" x14ac:dyDescent="0.3"/>
  <cols>
    <col min="1" max="1" width="2" style="22" customWidth="1"/>
    <col min="2" max="2" width="53.796875" style="22" customWidth="1"/>
    <col min="3" max="3" width="16.19921875" style="22" customWidth="1"/>
    <col min="4" max="4" width="17.5" style="22" customWidth="1"/>
    <col min="5" max="5" width="56.19921875" style="22" customWidth="1"/>
    <col min="6" max="16384" width="9.296875" style="22"/>
  </cols>
  <sheetData>
    <row r="1" spans="2:5" ht="9" customHeight="1" x14ac:dyDescent="0.3"/>
    <row r="2" spans="2:5" x14ac:dyDescent="0.3">
      <c r="B2" s="21" t="s">
        <v>72</v>
      </c>
      <c r="C2" s="29"/>
      <c r="D2" s="29"/>
      <c r="E2" s="29"/>
    </row>
    <row r="3" spans="2:5" ht="8.25" customHeight="1" x14ac:dyDescent="0.3">
      <c r="B3" s="99"/>
      <c r="C3" s="29"/>
      <c r="D3" s="29"/>
      <c r="E3" s="29"/>
    </row>
    <row r="4" spans="2:5" ht="27.75" customHeight="1" x14ac:dyDescent="0.3">
      <c r="B4" s="720" t="s">
        <v>73</v>
      </c>
      <c r="C4" s="720"/>
      <c r="D4" s="720"/>
      <c r="E4" s="720"/>
    </row>
    <row r="5" spans="2:5" ht="16.5" customHeight="1" x14ac:dyDescent="0.3">
      <c r="B5" s="721" t="s">
        <v>74</v>
      </c>
      <c r="C5" s="721"/>
      <c r="D5" s="721"/>
      <c r="E5" s="721"/>
    </row>
    <row r="6" spans="2:5" ht="54.75" customHeight="1" x14ac:dyDescent="0.3">
      <c r="B6" s="720" t="s">
        <v>127</v>
      </c>
      <c r="C6" s="720"/>
      <c r="D6" s="720"/>
      <c r="E6" s="720"/>
    </row>
    <row r="7" spans="2:5" x14ac:dyDescent="0.3">
      <c r="B7" s="21" t="s">
        <v>75</v>
      </c>
      <c r="C7" s="29"/>
      <c r="D7" s="29"/>
      <c r="E7" s="29"/>
    </row>
    <row r="8" spans="2:5" ht="18.75" customHeight="1" x14ac:dyDescent="0.3">
      <c r="B8" s="29" t="s">
        <v>76</v>
      </c>
      <c r="C8" s="29"/>
      <c r="D8" s="29"/>
      <c r="E8" s="29"/>
    </row>
    <row r="9" spans="2:5" ht="18.75" customHeight="1" x14ac:dyDescent="0.3">
      <c r="B9" s="129" t="s">
        <v>170</v>
      </c>
      <c r="C9" s="29"/>
      <c r="D9" s="29"/>
      <c r="E9" s="29"/>
    </row>
    <row r="10" spans="2:5" ht="15" customHeight="1" x14ac:dyDescent="0.3">
      <c r="B10" s="129" t="s">
        <v>171</v>
      </c>
      <c r="C10" s="29"/>
      <c r="D10" s="29"/>
      <c r="E10" s="29"/>
    </row>
    <row r="11" spans="2:5" ht="43.5" customHeight="1" x14ac:dyDescent="0.3">
      <c r="B11" s="720" t="s">
        <v>172</v>
      </c>
      <c r="C11" s="720"/>
      <c r="D11" s="720"/>
      <c r="E11" s="720"/>
    </row>
    <row r="12" spans="2:5" ht="15.75" customHeight="1" x14ac:dyDescent="0.3">
      <c r="B12" s="720" t="s">
        <v>168</v>
      </c>
      <c r="C12" s="720"/>
      <c r="D12" s="720"/>
      <c r="E12" s="720"/>
    </row>
    <row r="13" spans="2:5" ht="42" customHeight="1" x14ac:dyDescent="0.3">
      <c r="B13" s="720" t="s">
        <v>169</v>
      </c>
      <c r="C13" s="720"/>
      <c r="D13" s="720"/>
      <c r="E13" s="720"/>
    </row>
    <row r="14" spans="2:5" ht="18" customHeight="1" x14ac:dyDescent="0.3">
      <c r="B14" s="21" t="s">
        <v>77</v>
      </c>
      <c r="C14" s="29"/>
      <c r="D14" s="29"/>
      <c r="E14" s="29"/>
    </row>
    <row r="15" spans="2:5" x14ac:dyDescent="0.3">
      <c r="B15" s="29" t="s">
        <v>78</v>
      </c>
      <c r="C15" s="29"/>
      <c r="D15" s="29"/>
      <c r="E15" s="29"/>
    </row>
    <row r="16" spans="2:5" ht="18.75" customHeight="1" x14ac:dyDescent="0.3">
      <c r="B16" s="29" t="s">
        <v>79</v>
      </c>
      <c r="C16" s="29"/>
      <c r="D16" s="29"/>
      <c r="E16" s="29"/>
    </row>
    <row r="17" spans="2:5" ht="15.75" customHeight="1" x14ac:dyDescent="0.3">
      <c r="B17" s="21" t="s">
        <v>80</v>
      </c>
      <c r="C17" s="29"/>
      <c r="D17" s="29"/>
      <c r="E17" s="29"/>
    </row>
    <row r="18" spans="2:5" ht="41.25" customHeight="1" x14ac:dyDescent="0.3">
      <c r="B18" s="720" t="s">
        <v>81</v>
      </c>
      <c r="C18" s="720"/>
      <c r="D18" s="720"/>
      <c r="E18" s="720"/>
    </row>
    <row r="19" spans="2:5" ht="18" customHeight="1" x14ac:dyDescent="0.3">
      <c r="B19" s="130" t="s">
        <v>134</v>
      </c>
      <c r="C19" s="129"/>
      <c r="D19" s="129"/>
      <c r="E19" s="129"/>
    </row>
    <row r="20" spans="2:5" ht="42.75" customHeight="1" x14ac:dyDescent="0.3">
      <c r="B20" s="720" t="s">
        <v>132</v>
      </c>
      <c r="C20" s="720"/>
      <c r="D20" s="720"/>
      <c r="E20" s="720"/>
    </row>
    <row r="21" spans="2:5" ht="15.75" customHeight="1" x14ac:dyDescent="0.3">
      <c r="B21" s="130" t="s">
        <v>173</v>
      </c>
      <c r="C21" s="128"/>
      <c r="D21" s="128"/>
      <c r="E21" s="128"/>
    </row>
    <row r="22" spans="2:5" ht="42" customHeight="1" x14ac:dyDescent="0.3">
      <c r="B22" s="720" t="s">
        <v>229</v>
      </c>
      <c r="C22" s="720"/>
      <c r="D22" s="720"/>
      <c r="E22" s="720"/>
    </row>
    <row r="23" spans="2:5" x14ac:dyDescent="0.3">
      <c r="B23" s="21" t="s">
        <v>224</v>
      </c>
      <c r="C23" s="29"/>
      <c r="D23" s="29"/>
      <c r="E23" s="29"/>
    </row>
    <row r="24" spans="2:5" ht="43.5" customHeight="1" x14ac:dyDescent="0.3">
      <c r="B24" s="720" t="s">
        <v>133</v>
      </c>
      <c r="C24" s="720"/>
      <c r="D24" s="720"/>
      <c r="E24" s="720"/>
    </row>
  </sheetData>
  <mergeCells count="10">
    <mergeCell ref="B24:E24"/>
    <mergeCell ref="B12:E12"/>
    <mergeCell ref="B20:E20"/>
    <mergeCell ref="B22:E22"/>
    <mergeCell ref="B4:E4"/>
    <mergeCell ref="B5:E5"/>
    <mergeCell ref="B6:E6"/>
    <mergeCell ref="B18:E18"/>
    <mergeCell ref="B11:E11"/>
    <mergeCell ref="B13:E13"/>
  </mergeCells>
  <pageMargins left="0.74803149606299213" right="0.70866141732283472" top="1.5748031496062993" bottom="0.55118110236220474" header="0.78740157480314965" footer="0.78740157480314965"/>
  <pageSetup paperSize="9" scale="70" orientation="landscape" r:id="rId1"/>
  <headerFooter>
    <oddHeader>&amp;C&amp;G</oddHeader>
    <oddFooter>&amp;C&amp;14 9 al 16</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opLeftCell="A16" workbookViewId="0">
      <selection activeCell="D14" sqref="D14"/>
    </sheetView>
  </sheetViews>
  <sheetFormatPr baseColWidth="10" defaultColWidth="9.296875" defaultRowHeight="13" x14ac:dyDescent="0.3"/>
  <cols>
    <col min="1" max="1" width="1.796875" style="22" customWidth="1"/>
    <col min="2" max="2" width="53.796875" customWidth="1"/>
    <col min="3" max="3" width="18" customWidth="1"/>
    <col min="4" max="4" width="18.5" customWidth="1"/>
  </cols>
  <sheetData>
    <row r="1" spans="2:6" s="22" customFormat="1" x14ac:dyDescent="0.3"/>
    <row r="2" spans="2:6" s="22" customFormat="1" ht="14.25" customHeight="1" x14ac:dyDescent="0.3">
      <c r="B2" s="720" t="s">
        <v>82</v>
      </c>
      <c r="C2" s="720"/>
      <c r="D2" s="720"/>
    </row>
    <row r="3" spans="2:6" s="22" customFormat="1" ht="14.25" customHeight="1" x14ac:dyDescent="0.3">
      <c r="B3" s="98"/>
      <c r="C3" s="98"/>
      <c r="D3" s="98"/>
    </row>
    <row r="4" spans="2:6" s="22" customFormat="1" ht="59.25" customHeight="1" x14ac:dyDescent="0.3">
      <c r="B4" s="720" t="s">
        <v>135</v>
      </c>
      <c r="C4" s="720"/>
      <c r="D4" s="720"/>
    </row>
    <row r="5" spans="2:6" x14ac:dyDescent="0.3">
      <c r="D5" s="28" t="s">
        <v>71</v>
      </c>
    </row>
    <row r="6" spans="2:6" ht="14.15" customHeight="1" x14ac:dyDescent="0.3">
      <c r="B6" s="722" t="s">
        <v>0</v>
      </c>
      <c r="C6" s="724" t="s">
        <v>1</v>
      </c>
      <c r="D6" s="725"/>
    </row>
    <row r="7" spans="2:6" ht="14.15" customHeight="1" x14ac:dyDescent="0.3">
      <c r="B7" s="723"/>
      <c r="C7" s="1">
        <v>43830</v>
      </c>
      <c r="D7" s="1">
        <v>43465</v>
      </c>
    </row>
    <row r="8" spans="2:6" ht="13" customHeight="1" x14ac:dyDescent="0.3">
      <c r="B8" s="23" t="s">
        <v>2</v>
      </c>
      <c r="C8" s="24">
        <v>87663055</v>
      </c>
      <c r="D8" s="24">
        <v>122701822</v>
      </c>
    </row>
    <row r="9" spans="2:6" ht="13" customHeight="1" x14ac:dyDescent="0.3">
      <c r="B9" s="23" t="s">
        <v>68</v>
      </c>
      <c r="C9" s="24">
        <v>83063148</v>
      </c>
      <c r="D9" s="24">
        <v>136174080</v>
      </c>
    </row>
    <row r="10" spans="2:6" ht="13" customHeight="1" x14ac:dyDescent="0.3">
      <c r="B10" s="25" t="s">
        <v>69</v>
      </c>
      <c r="C10" s="3">
        <f>SUM(C8:C9)</f>
        <v>170726203</v>
      </c>
      <c r="D10" s="3">
        <f>SUM(D8:D9)</f>
        <v>258875902</v>
      </c>
      <c r="F10" t="s">
        <v>234</v>
      </c>
    </row>
    <row r="11" spans="2:6" ht="13" customHeight="1" x14ac:dyDescent="0.3">
      <c r="B11" s="23" t="s">
        <v>70</v>
      </c>
      <c r="C11" s="24">
        <v>34014756</v>
      </c>
      <c r="D11" s="24">
        <v>576761979</v>
      </c>
    </row>
    <row r="12" spans="2:6" ht="13" customHeight="1" x14ac:dyDescent="0.3">
      <c r="B12" s="23" t="s">
        <v>3</v>
      </c>
      <c r="C12" s="24">
        <v>1325360138</v>
      </c>
      <c r="D12" s="24">
        <v>430756297</v>
      </c>
    </row>
    <row r="13" spans="2:6" ht="13" customHeight="1" x14ac:dyDescent="0.3">
      <c r="B13" s="25" t="s">
        <v>4</v>
      </c>
      <c r="C13" s="3">
        <f>SUM(C11:C12)</f>
        <v>1359374894</v>
      </c>
      <c r="D13" s="3">
        <f>SUM(D11:D12)</f>
        <v>1007518276</v>
      </c>
    </row>
    <row r="14" spans="2:6" ht="13" customHeight="1" x14ac:dyDescent="0.3">
      <c r="B14" s="25" t="s">
        <v>5</v>
      </c>
      <c r="C14" s="26"/>
      <c r="D14" s="26"/>
    </row>
    <row r="15" spans="2:6" ht="13" customHeight="1" x14ac:dyDescent="0.3">
      <c r="B15" s="103" t="s">
        <v>148</v>
      </c>
      <c r="C15" s="24">
        <v>7242328029</v>
      </c>
      <c r="D15" s="24">
        <v>2606829944</v>
      </c>
    </row>
    <row r="16" spans="2:6" ht="13" customHeight="1" x14ac:dyDescent="0.3">
      <c r="B16" s="103" t="s">
        <v>126</v>
      </c>
      <c r="C16" s="24">
        <v>172843642</v>
      </c>
      <c r="D16" s="24">
        <v>749344292</v>
      </c>
    </row>
    <row r="17" spans="2:4" ht="13" customHeight="1" x14ac:dyDescent="0.3">
      <c r="B17" s="103" t="s">
        <v>149</v>
      </c>
      <c r="C17" s="24">
        <v>34431892</v>
      </c>
      <c r="D17" s="24">
        <v>34431892</v>
      </c>
    </row>
    <row r="18" spans="2:4" ht="13" customHeight="1" x14ac:dyDescent="0.3">
      <c r="B18" s="103" t="s">
        <v>150</v>
      </c>
      <c r="C18" s="24">
        <v>276413854</v>
      </c>
      <c r="D18" s="24">
        <v>653083610</v>
      </c>
    </row>
    <row r="19" spans="2:4" ht="13" customHeight="1" x14ac:dyDescent="0.3">
      <c r="B19" s="103" t="s">
        <v>151</v>
      </c>
      <c r="C19" s="24">
        <v>22861846</v>
      </c>
      <c r="D19" s="24">
        <v>22861846</v>
      </c>
    </row>
    <row r="20" spans="2:4" ht="13" customHeight="1" x14ac:dyDescent="0.3">
      <c r="B20" s="103" t="s">
        <v>152</v>
      </c>
      <c r="C20" s="24">
        <v>24996033</v>
      </c>
      <c r="D20" s="24">
        <v>222912538</v>
      </c>
    </row>
    <row r="21" spans="2:4" ht="13" customHeight="1" x14ac:dyDescent="0.3">
      <c r="B21" s="103" t="s">
        <v>153</v>
      </c>
      <c r="C21" s="24">
        <v>6968874286</v>
      </c>
      <c r="D21" s="24">
        <v>3185842600</v>
      </c>
    </row>
    <row r="22" spans="2:4" ht="13" customHeight="1" x14ac:dyDescent="0.3">
      <c r="B22" s="103" t="s">
        <v>154</v>
      </c>
      <c r="C22" s="24">
        <v>0</v>
      </c>
      <c r="D22" s="24">
        <v>63076214</v>
      </c>
    </row>
    <row r="23" spans="2:4" ht="13" customHeight="1" x14ac:dyDescent="0.3">
      <c r="B23" s="103" t="s">
        <v>155</v>
      </c>
      <c r="C23" s="24">
        <v>988105056</v>
      </c>
      <c r="D23" s="24">
        <v>1455526099</v>
      </c>
    </row>
    <row r="24" spans="2:4" ht="13" customHeight="1" x14ac:dyDescent="0.3">
      <c r="B24" s="103" t="s">
        <v>156</v>
      </c>
      <c r="C24" s="24">
        <v>20900364</v>
      </c>
      <c r="D24" s="24">
        <v>835212038</v>
      </c>
    </row>
    <row r="25" spans="2:4" ht="13" customHeight="1" x14ac:dyDescent="0.3">
      <c r="B25" s="103" t="s">
        <v>157</v>
      </c>
      <c r="C25" s="24">
        <v>8677620</v>
      </c>
      <c r="D25" s="24">
        <v>22168051</v>
      </c>
    </row>
    <row r="26" spans="2:4" ht="13" customHeight="1" x14ac:dyDescent="0.3">
      <c r="B26" s="103" t="s">
        <v>158</v>
      </c>
      <c r="C26" s="24">
        <v>71076991</v>
      </c>
      <c r="D26" s="24">
        <v>157654405</v>
      </c>
    </row>
    <row r="27" spans="2:4" ht="13" customHeight="1" x14ac:dyDescent="0.3">
      <c r="B27" s="103" t="s">
        <v>159</v>
      </c>
      <c r="C27" s="24">
        <v>118411482</v>
      </c>
      <c r="D27" s="24">
        <v>56281402</v>
      </c>
    </row>
    <row r="28" spans="2:4" ht="13" customHeight="1" x14ac:dyDescent="0.3">
      <c r="B28" s="103" t="s">
        <v>160</v>
      </c>
      <c r="C28" s="24">
        <v>45418359</v>
      </c>
      <c r="D28" s="24">
        <v>19289374</v>
      </c>
    </row>
    <row r="29" spans="2:4" ht="13" customHeight="1" x14ac:dyDescent="0.3">
      <c r="B29" s="103" t="s">
        <v>161</v>
      </c>
      <c r="C29" s="24">
        <v>55379108</v>
      </c>
      <c r="D29" s="24">
        <v>1066780542</v>
      </c>
    </row>
    <row r="30" spans="2:4" ht="13" customHeight="1" x14ac:dyDescent="0.3">
      <c r="B30" s="103" t="s">
        <v>162</v>
      </c>
      <c r="C30" s="24">
        <v>6783608</v>
      </c>
      <c r="D30" s="24">
        <v>957780357</v>
      </c>
    </row>
    <row r="31" spans="2:4" ht="13" customHeight="1" x14ac:dyDescent="0.3">
      <c r="B31" s="103" t="s">
        <v>163</v>
      </c>
      <c r="C31" s="24">
        <v>27146569</v>
      </c>
      <c r="D31" s="27">
        <v>0</v>
      </c>
    </row>
    <row r="32" spans="2:4" ht="13" customHeight="1" x14ac:dyDescent="0.3">
      <c r="B32" s="25" t="s">
        <v>6</v>
      </c>
      <c r="C32" s="3">
        <f>SUM(C15:C31)</f>
        <v>16084648739</v>
      </c>
      <c r="D32" s="3">
        <f>SUM(D15:D31)</f>
        <v>12109075204</v>
      </c>
    </row>
    <row r="33" spans="2:4" s="22" customFormat="1" ht="13" customHeight="1" x14ac:dyDescent="0.3">
      <c r="B33" s="2" t="s">
        <v>231</v>
      </c>
      <c r="C33" s="3"/>
      <c r="D33" s="3"/>
    </row>
    <row r="34" spans="2:4" ht="13" customHeight="1" x14ac:dyDescent="0.3">
      <c r="B34" s="131" t="s">
        <v>148</v>
      </c>
      <c r="C34" s="24">
        <v>1573439110</v>
      </c>
      <c r="D34" s="24">
        <v>5414580196</v>
      </c>
    </row>
    <row r="35" spans="2:4" ht="13" customHeight="1" x14ac:dyDescent="0.3">
      <c r="B35" s="131" t="s">
        <v>137</v>
      </c>
      <c r="C35" s="24">
        <v>86870048</v>
      </c>
      <c r="D35" s="24">
        <v>80501422</v>
      </c>
    </row>
    <row r="36" spans="2:4" ht="13" customHeight="1" x14ac:dyDescent="0.3">
      <c r="B36" s="131" t="s">
        <v>138</v>
      </c>
      <c r="C36" s="24">
        <v>1175244853</v>
      </c>
      <c r="D36" s="24">
        <v>625576679</v>
      </c>
    </row>
    <row r="37" spans="2:4" ht="13" customHeight="1" x14ac:dyDescent="0.3">
      <c r="B37" s="131" t="s">
        <v>164</v>
      </c>
      <c r="C37" s="24">
        <v>30502355</v>
      </c>
      <c r="D37" s="24">
        <v>28384023</v>
      </c>
    </row>
    <row r="38" spans="2:4" ht="13" customHeight="1" x14ac:dyDescent="0.3">
      <c r="B38" s="131" t="s">
        <v>139</v>
      </c>
      <c r="C38" s="24">
        <v>135229755</v>
      </c>
      <c r="D38" s="24">
        <v>1222548159</v>
      </c>
    </row>
    <row r="39" spans="2:4" ht="13" customHeight="1" x14ac:dyDescent="0.3">
      <c r="B39" s="131" t="s">
        <v>144</v>
      </c>
      <c r="C39" s="24">
        <v>243766568</v>
      </c>
      <c r="D39" s="24">
        <v>1341274875</v>
      </c>
    </row>
    <row r="40" spans="2:4" ht="13" customHeight="1" x14ac:dyDescent="0.3">
      <c r="B40" s="131" t="s">
        <v>140</v>
      </c>
      <c r="C40" s="24">
        <v>23293033268</v>
      </c>
      <c r="D40" s="24">
        <v>6352314914</v>
      </c>
    </row>
    <row r="41" spans="2:4" ht="13" customHeight="1" x14ac:dyDescent="0.3">
      <c r="B41" s="131" t="s">
        <v>141</v>
      </c>
      <c r="C41" s="24">
        <v>0</v>
      </c>
      <c r="D41" s="24">
        <v>75329215</v>
      </c>
    </row>
    <row r="42" spans="2:4" ht="13" customHeight="1" x14ac:dyDescent="0.3">
      <c r="B42" s="131" t="s">
        <v>142</v>
      </c>
      <c r="C42" s="24">
        <v>12681658004</v>
      </c>
      <c r="D42" s="24">
        <v>5967160940</v>
      </c>
    </row>
    <row r="43" spans="2:4" ht="13" customHeight="1" x14ac:dyDescent="0.3">
      <c r="B43" s="131" t="s">
        <v>165</v>
      </c>
      <c r="C43" s="24">
        <v>581409504</v>
      </c>
      <c r="D43" s="24">
        <v>680560718</v>
      </c>
    </row>
    <row r="44" spans="2:4" ht="13" customHeight="1" x14ac:dyDescent="0.3">
      <c r="B44" s="131" t="s">
        <v>166</v>
      </c>
      <c r="C44" s="24">
        <v>116131351</v>
      </c>
      <c r="D44" s="24">
        <v>306507364</v>
      </c>
    </row>
    <row r="45" spans="2:4" ht="13" customHeight="1" x14ac:dyDescent="0.3">
      <c r="B45" s="131" t="s">
        <v>143</v>
      </c>
      <c r="C45" s="24">
        <v>102460525</v>
      </c>
      <c r="D45" s="24">
        <v>659257414</v>
      </c>
    </row>
    <row r="46" spans="2:4" ht="13" customHeight="1" x14ac:dyDescent="0.3">
      <c r="B46" s="131" t="s">
        <v>145</v>
      </c>
      <c r="C46" s="24">
        <v>115636348</v>
      </c>
      <c r="D46" s="24">
        <v>11975070</v>
      </c>
    </row>
    <row r="47" spans="2:4" ht="13" customHeight="1" x14ac:dyDescent="0.3">
      <c r="B47" s="131" t="s">
        <v>146</v>
      </c>
      <c r="C47" s="24">
        <v>30616507</v>
      </c>
      <c r="D47" s="24">
        <v>508442474</v>
      </c>
    </row>
    <row r="48" spans="2:4" ht="13" customHeight="1" x14ac:dyDescent="0.3">
      <c r="B48" s="131" t="s">
        <v>147</v>
      </c>
      <c r="C48" s="24">
        <v>163643871</v>
      </c>
      <c r="D48" s="24">
        <v>1591479728</v>
      </c>
    </row>
    <row r="49" spans="2:4" ht="13" customHeight="1" x14ac:dyDescent="0.3">
      <c r="B49" s="131" t="s">
        <v>167</v>
      </c>
      <c r="C49" s="24">
        <v>84610001</v>
      </c>
      <c r="D49" s="27">
        <v>0</v>
      </c>
    </row>
    <row r="50" spans="2:4" s="22" customFormat="1" ht="13" customHeight="1" x14ac:dyDescent="0.3">
      <c r="B50" s="131" t="s">
        <v>136</v>
      </c>
      <c r="C50" s="24">
        <v>255789337</v>
      </c>
      <c r="D50" s="27">
        <v>0</v>
      </c>
    </row>
    <row r="51" spans="2:4" s="22" customFormat="1" ht="13" customHeight="1" x14ac:dyDescent="0.3">
      <c r="B51" s="131" t="s">
        <v>174</v>
      </c>
      <c r="C51" s="24">
        <v>27242876</v>
      </c>
      <c r="D51" s="27">
        <v>0</v>
      </c>
    </row>
    <row r="52" spans="2:4" ht="13" customHeight="1" x14ac:dyDescent="0.3">
      <c r="B52" s="2" t="s">
        <v>230</v>
      </c>
      <c r="C52" s="3">
        <f>SUM(C34:C51)</f>
        <v>40697284281</v>
      </c>
      <c r="D52" s="3">
        <f>SUM(D34:D50)</f>
        <v>24865893191</v>
      </c>
    </row>
    <row r="53" spans="2:4" ht="13" customHeight="1" x14ac:dyDescent="0.3">
      <c r="B53" s="23" t="s">
        <v>7</v>
      </c>
      <c r="C53" s="24">
        <v>99632277</v>
      </c>
      <c r="D53" s="24">
        <v>649360022</v>
      </c>
    </row>
    <row r="54" spans="2:4" ht="13" customHeight="1" x14ac:dyDescent="0.3">
      <c r="B54" s="25" t="s">
        <v>8</v>
      </c>
      <c r="C54" s="3">
        <f t="shared" ref="C54:D54" si="0">SUM(C53)</f>
        <v>99632277</v>
      </c>
      <c r="D54" s="3">
        <f t="shared" si="0"/>
        <v>649360022</v>
      </c>
    </row>
    <row r="55" spans="2:4" ht="13" customHeight="1" x14ac:dyDescent="0.3">
      <c r="B55" s="25" t="s">
        <v>9</v>
      </c>
      <c r="C55" s="3">
        <f>C54+C52+C32+C13+C10</f>
        <v>58411666394</v>
      </c>
      <c r="D55" s="3">
        <f>D54+D52+D32+D13+D10</f>
        <v>38890722595</v>
      </c>
    </row>
    <row r="57" spans="2:4" ht="26.25" customHeight="1" x14ac:dyDescent="0.3">
      <c r="B57" s="720" t="s">
        <v>175</v>
      </c>
      <c r="C57" s="720"/>
      <c r="D57" s="720"/>
    </row>
    <row r="58" spans="2:4" s="22" customFormat="1" ht="12.75" customHeight="1" x14ac:dyDescent="0.3">
      <c r="B58" s="720" t="s">
        <v>186</v>
      </c>
      <c r="C58" s="720"/>
      <c r="D58" s="720"/>
    </row>
    <row r="59" spans="2:4" x14ac:dyDescent="0.3">
      <c r="B59" s="720" t="s">
        <v>191</v>
      </c>
      <c r="C59" s="720"/>
      <c r="D59" s="720"/>
    </row>
    <row r="62" spans="2:4" x14ac:dyDescent="0.3">
      <c r="B62" s="22"/>
    </row>
  </sheetData>
  <mergeCells count="7">
    <mergeCell ref="B2:D2"/>
    <mergeCell ref="B58:D58"/>
    <mergeCell ref="B59:D59"/>
    <mergeCell ref="B4:D4"/>
    <mergeCell ref="B6:B7"/>
    <mergeCell ref="C6:D6"/>
    <mergeCell ref="B57:D57"/>
  </mergeCells>
  <pageMargins left="0.70866141732283472" right="0.70866141732283472" top="1.7322834645669292" bottom="0.74803149606299213" header="0.9055118110236221" footer="0.9055118110236221"/>
  <pageSetup paperSize="9" scale="70" orientation="portrait" r:id="rId1"/>
  <headerFooter>
    <oddHeader>&amp;C&amp;G</oddHeader>
    <oddFooter>&amp;C&amp;14 9 al 16</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0"/>
  <sheetViews>
    <sheetView topLeftCell="A34" workbookViewId="0">
      <selection activeCell="G46" sqref="G46"/>
    </sheetView>
  </sheetViews>
  <sheetFormatPr baseColWidth="10" defaultColWidth="9.296875" defaultRowHeight="13" x14ac:dyDescent="0.3"/>
  <cols>
    <col min="1" max="1" width="1.796875" style="22" customWidth="1"/>
    <col min="2" max="2" width="53.19921875" style="22" customWidth="1"/>
    <col min="3" max="3" width="19.19921875" style="22" customWidth="1"/>
    <col min="4" max="4" width="18" style="22" customWidth="1"/>
    <col min="5" max="5" width="13.5" style="22" customWidth="1"/>
    <col min="6" max="6" width="13.69921875" style="22" bestFit="1" customWidth="1"/>
    <col min="7" max="16384" width="9.296875" style="22"/>
  </cols>
  <sheetData>
    <row r="1" spans="2:7" ht="11.25" customHeight="1" x14ac:dyDescent="0.3"/>
    <row r="2" spans="2:7" x14ac:dyDescent="0.3">
      <c r="B2" s="719" t="s">
        <v>84</v>
      </c>
      <c r="C2" s="719"/>
      <c r="D2" s="719"/>
    </row>
    <row r="3" spans="2:7" ht="9" customHeight="1" x14ac:dyDescent="0.3">
      <c r="B3" s="97"/>
      <c r="C3" s="97"/>
      <c r="D3" s="97"/>
    </row>
    <row r="4" spans="2:7" ht="42" customHeight="1" x14ac:dyDescent="0.3">
      <c r="B4" s="719" t="s">
        <v>85</v>
      </c>
      <c r="C4" s="719"/>
      <c r="D4" s="719"/>
      <c r="E4" s="719"/>
      <c r="F4" s="719"/>
      <c r="G4" s="719"/>
    </row>
    <row r="5" spans="2:7" ht="14.15" customHeight="1" x14ac:dyDescent="0.3">
      <c r="B5" s="719" t="s">
        <v>86</v>
      </c>
      <c r="C5" s="719"/>
      <c r="D5" s="719"/>
      <c r="E5" s="33"/>
    </row>
    <row r="6" spans="2:7" x14ac:dyDescent="0.3">
      <c r="C6" s="32"/>
      <c r="D6" s="43" t="s">
        <v>83</v>
      </c>
      <c r="E6" s="32"/>
    </row>
    <row r="7" spans="2:7" x14ac:dyDescent="0.3">
      <c r="B7" s="727" t="s">
        <v>0</v>
      </c>
      <c r="C7" s="729" t="s">
        <v>1</v>
      </c>
      <c r="D7" s="730"/>
    </row>
    <row r="8" spans="2:7" x14ac:dyDescent="0.3">
      <c r="B8" s="728"/>
      <c r="C8" s="1">
        <v>43830</v>
      </c>
      <c r="D8" s="1">
        <v>43465</v>
      </c>
    </row>
    <row r="9" spans="2:7" x14ac:dyDescent="0.3">
      <c r="B9" s="30" t="s">
        <v>10</v>
      </c>
      <c r="C9" s="31"/>
      <c r="D9" s="31"/>
    </row>
    <row r="10" spans="2:7" ht="14.25" customHeight="1" x14ac:dyDescent="0.3">
      <c r="B10" s="134" t="s">
        <v>176</v>
      </c>
      <c r="C10" s="35">
        <v>115898087063</v>
      </c>
      <c r="D10" s="35">
        <v>99022351758</v>
      </c>
    </row>
    <row r="11" spans="2:7" x14ac:dyDescent="0.3">
      <c r="B11" s="34" t="s">
        <v>184</v>
      </c>
      <c r="C11" s="35">
        <v>147689265</v>
      </c>
      <c r="D11" s="35">
        <v>0</v>
      </c>
    </row>
    <row r="12" spans="2:7" x14ac:dyDescent="0.3">
      <c r="B12" s="134" t="s">
        <v>177</v>
      </c>
      <c r="C12" s="35">
        <v>19061600441</v>
      </c>
      <c r="D12" s="35">
        <v>19901216966</v>
      </c>
    </row>
    <row r="13" spans="2:7" x14ac:dyDescent="0.3">
      <c r="B13" s="134" t="s">
        <v>178</v>
      </c>
      <c r="C13" s="35">
        <f>12767569160-257</f>
        <v>12767568903</v>
      </c>
      <c r="D13" s="35">
        <v>15031567477</v>
      </c>
    </row>
    <row r="14" spans="2:7" x14ac:dyDescent="0.3">
      <c r="B14" s="134" t="s">
        <v>179</v>
      </c>
      <c r="C14" s="35">
        <f>3473066408+257</f>
        <v>3473066665</v>
      </c>
      <c r="D14" s="35">
        <v>2993584598</v>
      </c>
    </row>
    <row r="15" spans="2:7" x14ac:dyDescent="0.3">
      <c r="B15" s="134" t="s">
        <v>180</v>
      </c>
      <c r="C15" s="35">
        <v>14180925973</v>
      </c>
      <c r="D15" s="35">
        <v>6217906768</v>
      </c>
    </row>
    <row r="16" spans="2:7" x14ac:dyDescent="0.3">
      <c r="B16" s="134" t="s">
        <v>181</v>
      </c>
      <c r="C16" s="35">
        <v>2632009486</v>
      </c>
      <c r="D16" s="35">
        <v>2412778873</v>
      </c>
      <c r="F16" s="180"/>
    </row>
    <row r="17" spans="2:5" x14ac:dyDescent="0.3">
      <c r="B17" s="134" t="s">
        <v>182</v>
      </c>
      <c r="C17" s="35">
        <v>73406771020</v>
      </c>
      <c r="D17" s="35">
        <v>25689839410</v>
      </c>
    </row>
    <row r="18" spans="2:5" x14ac:dyDescent="0.3">
      <c r="B18" s="34" t="s">
        <v>185</v>
      </c>
      <c r="C18" s="35">
        <v>786400910</v>
      </c>
      <c r="D18" s="35">
        <v>0</v>
      </c>
    </row>
    <row r="19" spans="2:5" x14ac:dyDescent="0.3">
      <c r="B19" s="134" t="s">
        <v>183</v>
      </c>
      <c r="C19" s="36">
        <v>49374812</v>
      </c>
      <c r="D19" s="36">
        <v>10022554</v>
      </c>
    </row>
    <row r="20" spans="2:5" x14ac:dyDescent="0.3">
      <c r="B20" s="37" t="s">
        <v>90</v>
      </c>
      <c r="C20" s="38">
        <f>SUM(C10:C19)</f>
        <v>242403494538</v>
      </c>
      <c r="D20" s="38">
        <f>SUM(D10:D19)</f>
        <v>171279268404</v>
      </c>
    </row>
    <row r="21" spans="2:5" x14ac:dyDescent="0.3">
      <c r="B21" s="39" t="s">
        <v>91</v>
      </c>
      <c r="C21" s="40"/>
      <c r="D21" s="40"/>
    </row>
    <row r="22" spans="2:5" x14ac:dyDescent="0.3">
      <c r="B22" s="34" t="s">
        <v>87</v>
      </c>
      <c r="C22" s="35">
        <v>64615295608</v>
      </c>
      <c r="D22" s="181">
        <v>61954733837</v>
      </c>
    </row>
    <row r="23" spans="2:5" x14ac:dyDescent="0.3">
      <c r="B23" s="34" t="s">
        <v>88</v>
      </c>
      <c r="C23" s="35">
        <v>9627604365</v>
      </c>
      <c r="D23" s="35">
        <v>5835533708</v>
      </c>
    </row>
    <row r="24" spans="2:5" x14ac:dyDescent="0.3">
      <c r="B24" s="34" t="s">
        <v>89</v>
      </c>
      <c r="C24" s="35">
        <v>25768000</v>
      </c>
      <c r="D24" s="35">
        <v>1816910649</v>
      </c>
    </row>
    <row r="25" spans="2:5" x14ac:dyDescent="0.3">
      <c r="B25" s="34" t="s">
        <v>225</v>
      </c>
      <c r="C25" s="179">
        <v>5000000</v>
      </c>
      <c r="D25" s="182">
        <v>0</v>
      </c>
    </row>
    <row r="26" spans="2:5" x14ac:dyDescent="0.3">
      <c r="B26" s="37" t="s">
        <v>92</v>
      </c>
      <c r="C26" s="38">
        <f>SUM(C22:C25)</f>
        <v>74273667973</v>
      </c>
      <c r="D26" s="38">
        <f>SUM(D22:D25)</f>
        <v>69607178194</v>
      </c>
    </row>
    <row r="27" spans="2:5" ht="13.5" customHeight="1" x14ac:dyDescent="0.3">
      <c r="B27" s="41" t="s">
        <v>93</v>
      </c>
      <c r="C27" s="42">
        <f>C26+C20</f>
        <v>316677162511</v>
      </c>
      <c r="D27" s="42">
        <f>D26+D20</f>
        <v>240886446598</v>
      </c>
    </row>
    <row r="29" spans="2:5" x14ac:dyDescent="0.3">
      <c r="B29" s="726" t="s">
        <v>190</v>
      </c>
      <c r="C29" s="726"/>
      <c r="D29" s="726"/>
      <c r="E29" s="726"/>
    </row>
    <row r="30" spans="2:5" x14ac:dyDescent="0.3">
      <c r="B30" s="726" t="s">
        <v>187</v>
      </c>
      <c r="C30" s="726"/>
      <c r="D30" s="726"/>
      <c r="E30" s="726"/>
    </row>
    <row r="31" spans="2:5" x14ac:dyDescent="0.3">
      <c r="B31" s="49"/>
      <c r="C31" s="49"/>
      <c r="D31" s="49"/>
      <c r="E31" s="49"/>
    </row>
    <row r="32" spans="2:5" ht="12.75" customHeight="1" x14ac:dyDescent="0.3">
      <c r="B32" s="731" t="s">
        <v>94</v>
      </c>
      <c r="C32" s="59" t="s">
        <v>95</v>
      </c>
      <c r="D32" s="733" t="s">
        <v>96</v>
      </c>
      <c r="E32" s="734"/>
    </row>
    <row r="33" spans="2:5" ht="21.75" customHeight="1" x14ac:dyDescent="0.3">
      <c r="B33" s="732"/>
      <c r="C33" s="50" t="s">
        <v>97</v>
      </c>
      <c r="D33" s="60" t="s">
        <v>97</v>
      </c>
      <c r="E33" s="51" t="s">
        <v>98</v>
      </c>
    </row>
    <row r="34" spans="2:5" ht="12" customHeight="1" x14ac:dyDescent="0.3">
      <c r="B34" s="52" t="s">
        <v>99</v>
      </c>
      <c r="C34" s="135">
        <v>202787763368</v>
      </c>
      <c r="E34" s="53"/>
    </row>
    <row r="35" spans="2:5" ht="12" customHeight="1" x14ac:dyDescent="0.3">
      <c r="B35" s="54" t="s">
        <v>100</v>
      </c>
      <c r="C35" s="47">
        <v>2847463486</v>
      </c>
      <c r="D35" s="48">
        <v>1866349471</v>
      </c>
      <c r="E35" s="55">
        <f>D35/C35</f>
        <v>0.65544281083012979</v>
      </c>
    </row>
    <row r="36" spans="2:5" ht="12" customHeight="1" x14ac:dyDescent="0.3">
      <c r="B36" s="54" t="s">
        <v>101</v>
      </c>
      <c r="C36" s="47">
        <v>1663063091</v>
      </c>
      <c r="D36" s="48">
        <v>1090042747</v>
      </c>
      <c r="E36" s="55">
        <f t="shared" ref="E36:E37" si="0">D36/C36</f>
        <v>0.65544281085846068</v>
      </c>
    </row>
    <row r="37" spans="2:5" ht="12" customHeight="1" x14ac:dyDescent="0.3">
      <c r="B37" s="54" t="s">
        <v>102</v>
      </c>
      <c r="C37" s="47">
        <v>2051986797</v>
      </c>
      <c r="D37" s="48">
        <v>1344959995</v>
      </c>
      <c r="E37" s="55">
        <f t="shared" si="0"/>
        <v>0.65544281131161686</v>
      </c>
    </row>
    <row r="38" spans="2:5" ht="12" customHeight="1" x14ac:dyDescent="0.3">
      <c r="B38" s="52" t="s">
        <v>103</v>
      </c>
      <c r="C38" s="135">
        <f>C37+C36+C35+1</f>
        <v>6562513375</v>
      </c>
      <c r="D38" s="135">
        <f>D37+D36+D35</f>
        <v>4301352213</v>
      </c>
      <c r="E38" s="136">
        <f>D38/C38</f>
        <v>0.65544281088798539</v>
      </c>
    </row>
    <row r="39" spans="2:5" ht="12" customHeight="1" x14ac:dyDescent="0.3">
      <c r="B39" s="52" t="s">
        <v>188</v>
      </c>
      <c r="C39" s="64">
        <f>C34+C38</f>
        <v>209350276743</v>
      </c>
      <c r="D39" s="65"/>
      <c r="E39" s="66"/>
    </row>
    <row r="40" spans="2:5" ht="12" customHeight="1" x14ac:dyDescent="0.25">
      <c r="B40" s="52" t="s">
        <v>223</v>
      </c>
      <c r="C40" s="111">
        <v>-4301352213</v>
      </c>
      <c r="D40" s="67"/>
      <c r="E40" s="68"/>
    </row>
    <row r="41" spans="2:5" ht="12" customHeight="1" x14ac:dyDescent="0.3">
      <c r="B41" s="52" t="s">
        <v>189</v>
      </c>
      <c r="C41" s="69">
        <f>SUM(C39:C40)</f>
        <v>205048924530</v>
      </c>
      <c r="D41" s="67"/>
      <c r="E41" s="66"/>
    </row>
    <row r="42" spans="2:5" ht="12" customHeight="1" x14ac:dyDescent="0.3">
      <c r="B42" s="52" t="s">
        <v>104</v>
      </c>
      <c r="C42" s="61"/>
      <c r="D42" s="62"/>
      <c r="E42" s="63"/>
    </row>
    <row r="43" spans="2:5" ht="12" customHeight="1" x14ac:dyDescent="0.3">
      <c r="B43" s="52" t="s">
        <v>105</v>
      </c>
      <c r="C43" s="44"/>
      <c r="D43" s="46"/>
      <c r="E43" s="56"/>
    </row>
    <row r="44" spans="2:5" ht="12" customHeight="1" x14ac:dyDescent="0.3">
      <c r="B44" s="54" t="s">
        <v>100</v>
      </c>
      <c r="C44" s="45"/>
      <c r="D44" s="735" t="s">
        <v>106</v>
      </c>
      <c r="E44" s="736"/>
    </row>
    <row r="45" spans="2:5" ht="12" customHeight="1" x14ac:dyDescent="0.3">
      <c r="B45" s="54" t="s">
        <v>101</v>
      </c>
      <c r="C45" s="45"/>
      <c r="D45" s="735" t="s">
        <v>107</v>
      </c>
      <c r="E45" s="736"/>
    </row>
    <row r="46" spans="2:5" ht="12" customHeight="1" x14ac:dyDescent="0.3">
      <c r="B46" s="57" t="s">
        <v>102</v>
      </c>
      <c r="C46" s="58"/>
      <c r="D46" s="737" t="s">
        <v>108</v>
      </c>
      <c r="E46" s="738"/>
    </row>
    <row r="48" spans="2:5" ht="26.25" customHeight="1" x14ac:dyDescent="0.3">
      <c r="B48" s="720" t="s">
        <v>175</v>
      </c>
      <c r="C48" s="720"/>
      <c r="D48" s="720"/>
      <c r="E48" s="137"/>
    </row>
    <row r="49" spans="2:4" x14ac:dyDescent="0.3">
      <c r="B49" s="720" t="s">
        <v>226</v>
      </c>
      <c r="C49" s="720"/>
      <c r="D49" s="720"/>
    </row>
    <row r="50" spans="2:4" x14ac:dyDescent="0.3">
      <c r="B50" s="720"/>
      <c r="C50" s="720"/>
      <c r="D50" s="720"/>
    </row>
  </sheetData>
  <mergeCells count="16">
    <mergeCell ref="B49:D49"/>
    <mergeCell ref="B50:D50"/>
    <mergeCell ref="B29:E29"/>
    <mergeCell ref="B30:E30"/>
    <mergeCell ref="B2:D2"/>
    <mergeCell ref="B4:D4"/>
    <mergeCell ref="B7:B8"/>
    <mergeCell ref="C7:D7"/>
    <mergeCell ref="B5:D5"/>
    <mergeCell ref="B32:B33"/>
    <mergeCell ref="D32:E32"/>
    <mergeCell ref="D44:E44"/>
    <mergeCell ref="D45:E45"/>
    <mergeCell ref="D46:E46"/>
    <mergeCell ref="B48:D48"/>
    <mergeCell ref="E4:G4"/>
  </mergeCells>
  <pageMargins left="0.70866141732283472" right="0.70866141732283472" top="1.5748031496062993" bottom="0.74803149606299213" header="0.70866141732283472" footer="0.9055118110236221"/>
  <pageSetup paperSize="9" scale="75" orientation="portrait" r:id="rId1"/>
  <headerFooter>
    <oddHeader>&amp;C&amp;G</oddHeader>
    <oddFooter>&amp;C&amp;14 9 al 16</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
  <sheetViews>
    <sheetView workbookViewId="0">
      <selection activeCell="D29" sqref="D29"/>
    </sheetView>
  </sheetViews>
  <sheetFormatPr baseColWidth="10" defaultColWidth="9.296875" defaultRowHeight="13" x14ac:dyDescent="0.3"/>
  <cols>
    <col min="1" max="1" width="1.796875" style="22" customWidth="1"/>
    <col min="2" max="2" width="51.5" style="22" customWidth="1"/>
    <col min="3" max="3" width="17" style="22" customWidth="1"/>
    <col min="4" max="4" width="21.796875" style="22" customWidth="1"/>
    <col min="5" max="5" width="13.69921875" style="22" customWidth="1"/>
    <col min="6" max="8" width="9.296875" style="22"/>
    <col min="9" max="9" width="34.19921875" style="22" customWidth="1"/>
    <col min="10" max="16384" width="9.296875" style="22"/>
  </cols>
  <sheetData>
    <row r="2" spans="2:4" x14ac:dyDescent="0.3">
      <c r="B2" s="739" t="s">
        <v>109</v>
      </c>
      <c r="C2" s="739"/>
      <c r="D2" s="739"/>
    </row>
    <row r="3" spans="2:4" x14ac:dyDescent="0.3">
      <c r="B3" s="70"/>
      <c r="C3" s="70"/>
      <c r="D3" s="70"/>
    </row>
    <row r="4" spans="2:4" ht="30.75" customHeight="1" x14ac:dyDescent="0.3">
      <c r="B4" s="720" t="s">
        <v>110</v>
      </c>
      <c r="C4" s="720"/>
      <c r="D4" s="720"/>
    </row>
  </sheetData>
  <mergeCells count="2">
    <mergeCell ref="B2:D2"/>
    <mergeCell ref="B4:D4"/>
  </mergeCells>
  <pageMargins left="0.70866141732283472" right="0.70866141732283472" top="1.5748031496062993" bottom="0.74803149606299213" header="0.78740157480314965" footer="0.9055118110236221"/>
  <pageSetup paperSize="9" scale="70" orientation="portrait" r:id="rId1"/>
  <headerFooter>
    <oddHeader>&amp;C&amp;G</oddHeader>
    <oddFooter>&amp;C&amp;14 9 al 16</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3"/>
  <sheetViews>
    <sheetView workbookViewId="0">
      <selection activeCell="B5" sqref="B5"/>
    </sheetView>
  </sheetViews>
  <sheetFormatPr baseColWidth="10" defaultColWidth="9.296875" defaultRowHeight="13" x14ac:dyDescent="0.3"/>
  <cols>
    <col min="1" max="1" width="1.796875" style="22" customWidth="1"/>
    <col min="2" max="2" width="51.5" style="22" customWidth="1"/>
    <col min="3" max="3" width="17" style="22" customWidth="1"/>
    <col min="4" max="4" width="21.796875" style="22" customWidth="1"/>
    <col min="5" max="5" width="13.69921875" style="22" customWidth="1"/>
    <col min="6" max="8" width="9.296875" style="22"/>
    <col min="9" max="9" width="34.19921875" style="22" customWidth="1"/>
    <col min="10" max="16384" width="9.296875" style="22"/>
  </cols>
  <sheetData>
    <row r="2" spans="2:4" ht="15.75" customHeight="1" x14ac:dyDescent="0.3">
      <c r="B2" s="739" t="s">
        <v>111</v>
      </c>
      <c r="C2" s="739"/>
      <c r="D2" s="739"/>
    </row>
    <row r="3" spans="2:4" ht="10.5" customHeight="1" x14ac:dyDescent="0.3">
      <c r="B3" s="70"/>
      <c r="C3" s="70"/>
      <c r="D3" s="70"/>
    </row>
    <row r="4" spans="2:4" ht="69" customHeight="1" x14ac:dyDescent="0.3">
      <c r="B4" s="720" t="s">
        <v>606</v>
      </c>
      <c r="C4" s="720"/>
      <c r="D4" s="720"/>
    </row>
    <row r="5" spans="2:4" x14ac:dyDescent="0.3">
      <c r="B5" s="33"/>
      <c r="C5" s="33"/>
      <c r="D5" s="33"/>
    </row>
    <row r="6" spans="2:4" x14ac:dyDescent="0.3">
      <c r="B6" s="33"/>
      <c r="C6" s="33"/>
      <c r="D6" s="33"/>
    </row>
    <row r="7" spans="2:4" x14ac:dyDescent="0.3">
      <c r="B7" s="33"/>
      <c r="C7" s="33"/>
      <c r="D7" s="33"/>
    </row>
    <row r="8" spans="2:4" x14ac:dyDescent="0.3">
      <c r="B8" s="33"/>
      <c r="C8" s="33"/>
      <c r="D8" s="33"/>
    </row>
    <row r="9" spans="2:4" x14ac:dyDescent="0.3">
      <c r="B9" s="33"/>
      <c r="C9" s="33"/>
      <c r="D9" s="33"/>
    </row>
    <row r="10" spans="2:4" x14ac:dyDescent="0.3">
      <c r="B10" s="33"/>
      <c r="C10" s="33"/>
      <c r="D10" s="33"/>
    </row>
    <row r="11" spans="2:4" x14ac:dyDescent="0.3">
      <c r="B11" s="33"/>
      <c r="C11" s="33"/>
      <c r="D11" s="33"/>
    </row>
    <row r="12" spans="2:4" x14ac:dyDescent="0.3">
      <c r="B12" s="33"/>
      <c r="C12" s="33"/>
      <c r="D12" s="33"/>
    </row>
    <row r="13" spans="2:4" x14ac:dyDescent="0.3">
      <c r="B13" s="33"/>
      <c r="C13" s="33"/>
      <c r="D13" s="33"/>
    </row>
  </sheetData>
  <mergeCells count="2">
    <mergeCell ref="B2:D2"/>
    <mergeCell ref="B4:D4"/>
  </mergeCells>
  <pageMargins left="0.70866141732283472" right="0.70866141732283472" top="1.5748031496062993" bottom="0.94488188976377963" header="0.59055118110236227" footer="0.9055118110236221"/>
  <pageSetup paperSize="9" scale="70" orientation="portrait" r:id="rId1"/>
  <headerFooter>
    <oddHeader>&amp;C&amp;G</oddHeader>
    <oddFooter>&amp;C&amp;14 9 al 16</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6"/>
  <sheetViews>
    <sheetView workbookViewId="0">
      <selection activeCell="H23" sqref="H23"/>
    </sheetView>
  </sheetViews>
  <sheetFormatPr baseColWidth="10" defaultColWidth="9.296875" defaultRowHeight="13" x14ac:dyDescent="0.3"/>
  <cols>
    <col min="1" max="1" width="1.796875" style="22" customWidth="1"/>
    <col min="2" max="2" width="51.5" style="22" customWidth="1"/>
    <col min="3" max="3" width="17" style="22" customWidth="1"/>
    <col min="4" max="4" width="17.796875" style="22" customWidth="1"/>
    <col min="5" max="16384" width="9.296875" style="22"/>
  </cols>
  <sheetData>
    <row r="2" spans="2:7" x14ac:dyDescent="0.3">
      <c r="B2" s="719" t="s">
        <v>112</v>
      </c>
      <c r="C2" s="719"/>
      <c r="D2" s="719"/>
    </row>
    <row r="3" spans="2:7" x14ac:dyDescent="0.3">
      <c r="B3" s="71"/>
      <c r="C3" s="71"/>
      <c r="D3" s="71"/>
    </row>
    <row r="4" spans="2:7" ht="26.25" customHeight="1" x14ac:dyDescent="0.3">
      <c r="B4" s="719" t="s">
        <v>192</v>
      </c>
      <c r="C4" s="719"/>
      <c r="D4" s="719"/>
      <c r="E4" s="33"/>
      <c r="F4" s="33"/>
      <c r="G4" s="33"/>
    </row>
    <row r="5" spans="2:7" x14ac:dyDescent="0.3">
      <c r="B5" s="29"/>
      <c r="C5" s="29"/>
      <c r="D5" s="121" t="s">
        <v>116</v>
      </c>
    </row>
    <row r="6" spans="2:7" x14ac:dyDescent="0.3">
      <c r="B6" s="742" t="s">
        <v>199</v>
      </c>
      <c r="C6" s="740" t="s">
        <v>200</v>
      </c>
      <c r="D6" s="741"/>
      <c r="E6" s="32"/>
    </row>
    <row r="7" spans="2:7" x14ac:dyDescent="0.3">
      <c r="B7" s="743"/>
      <c r="C7" s="148">
        <v>43830</v>
      </c>
      <c r="D7" s="149">
        <v>43465</v>
      </c>
      <c r="E7" s="74"/>
    </row>
    <row r="8" spans="2:7" x14ac:dyDescent="0.3">
      <c r="B8" s="150" t="s">
        <v>201</v>
      </c>
      <c r="C8" s="158"/>
      <c r="D8" s="159"/>
      <c r="E8" s="132"/>
    </row>
    <row r="9" spans="2:7" x14ac:dyDescent="0.3">
      <c r="B9" s="34" t="s">
        <v>202</v>
      </c>
      <c r="C9" s="138">
        <v>45831910</v>
      </c>
      <c r="D9" s="140">
        <v>14107339</v>
      </c>
      <c r="E9" s="75"/>
    </row>
    <row r="10" spans="2:7" x14ac:dyDescent="0.3">
      <c r="B10" s="34" t="s">
        <v>203</v>
      </c>
      <c r="C10" s="138">
        <v>249451383</v>
      </c>
      <c r="D10" s="140">
        <v>272308929</v>
      </c>
      <c r="E10" s="75"/>
    </row>
    <row r="11" spans="2:7" x14ac:dyDescent="0.3">
      <c r="B11" s="34" t="s">
        <v>204</v>
      </c>
      <c r="C11" s="138">
        <v>5709523</v>
      </c>
      <c r="D11" s="140">
        <v>6071427</v>
      </c>
      <c r="E11" s="75"/>
    </row>
    <row r="12" spans="2:7" x14ac:dyDescent="0.3">
      <c r="B12" s="34" t="s">
        <v>205</v>
      </c>
      <c r="C12" s="138">
        <v>785995223</v>
      </c>
      <c r="D12" s="140">
        <v>588101044</v>
      </c>
      <c r="E12" s="75"/>
    </row>
    <row r="13" spans="2:7" x14ac:dyDescent="0.3">
      <c r="B13" s="34" t="s">
        <v>206</v>
      </c>
      <c r="C13" s="138">
        <v>169825529</v>
      </c>
      <c r="D13" s="140">
        <v>126392836</v>
      </c>
      <c r="E13" s="76"/>
    </row>
    <row r="14" spans="2:7" x14ac:dyDescent="0.3">
      <c r="B14" s="34" t="s">
        <v>207</v>
      </c>
      <c r="C14" s="138">
        <v>364353425</v>
      </c>
      <c r="D14" s="140">
        <v>559553795</v>
      </c>
      <c r="E14" s="75"/>
    </row>
    <row r="15" spans="2:7" x14ac:dyDescent="0.3">
      <c r="B15" s="151" t="s">
        <v>208</v>
      </c>
      <c r="C15" s="152">
        <v>0</v>
      </c>
      <c r="D15" s="142">
        <v>24897573</v>
      </c>
      <c r="E15" s="75"/>
    </row>
    <row r="16" spans="2:7" x14ac:dyDescent="0.3">
      <c r="B16" s="153" t="s">
        <v>209</v>
      </c>
      <c r="C16" s="154">
        <f>SUM(C9:C15)</f>
        <v>1621166993</v>
      </c>
      <c r="D16" s="155">
        <f>SUM(D9:D15)</f>
        <v>1591432943</v>
      </c>
      <c r="E16" s="77"/>
    </row>
    <row r="17" spans="2:7" x14ac:dyDescent="0.3">
      <c r="B17" s="150" t="s">
        <v>91</v>
      </c>
      <c r="C17" s="159"/>
      <c r="D17" s="159"/>
      <c r="E17" s="132"/>
    </row>
    <row r="18" spans="2:7" x14ac:dyDescent="0.3">
      <c r="B18" s="34" t="s">
        <v>206</v>
      </c>
      <c r="C18" s="138">
        <v>250887029</v>
      </c>
      <c r="D18" s="140">
        <v>200489798</v>
      </c>
      <c r="E18" s="75"/>
    </row>
    <row r="19" spans="2:7" x14ac:dyDescent="0.3">
      <c r="B19" s="34" t="s">
        <v>210</v>
      </c>
      <c r="C19" s="138">
        <v>8762680</v>
      </c>
      <c r="D19" s="141">
        <v>0</v>
      </c>
      <c r="E19" s="75"/>
    </row>
    <row r="20" spans="2:7" x14ac:dyDescent="0.3">
      <c r="B20" s="34" t="s">
        <v>207</v>
      </c>
      <c r="C20" s="138">
        <v>73641020</v>
      </c>
      <c r="D20" s="140">
        <v>163145204</v>
      </c>
      <c r="E20" s="75"/>
    </row>
    <row r="21" spans="2:7" x14ac:dyDescent="0.3">
      <c r="B21" s="34" t="s">
        <v>205</v>
      </c>
      <c r="C21" s="139">
        <v>92128518</v>
      </c>
      <c r="D21" s="142">
        <v>113007646</v>
      </c>
      <c r="E21" s="75"/>
    </row>
    <row r="22" spans="2:7" x14ac:dyDescent="0.3">
      <c r="B22" s="153" t="s">
        <v>92</v>
      </c>
      <c r="C22" s="156">
        <f>SUM(C18:C21)</f>
        <v>425419247</v>
      </c>
      <c r="D22" s="157">
        <f>SUM(D18:D21)</f>
        <v>476642648</v>
      </c>
      <c r="E22" s="77"/>
    </row>
    <row r="23" spans="2:7" x14ac:dyDescent="0.3">
      <c r="B23" s="160" t="s">
        <v>211</v>
      </c>
      <c r="C23" s="161">
        <f>C22+C16</f>
        <v>2046586240</v>
      </c>
      <c r="D23" s="161">
        <f>D22+D16</f>
        <v>2068075591</v>
      </c>
      <c r="E23" s="77"/>
    </row>
    <row r="24" spans="2:7" x14ac:dyDescent="0.3">
      <c r="B24" s="72"/>
      <c r="C24" s="73"/>
      <c r="D24" s="73"/>
      <c r="E24" s="73"/>
    </row>
    <row r="25" spans="2:7" ht="54" customHeight="1" x14ac:dyDescent="0.3">
      <c r="B25" s="719" t="s">
        <v>193</v>
      </c>
      <c r="C25" s="720"/>
      <c r="D25" s="720"/>
      <c r="E25" s="33"/>
      <c r="F25" s="33"/>
      <c r="G25" s="33"/>
    </row>
    <row r="26" spans="2:7" x14ac:dyDescent="0.3">
      <c r="B26" s="33"/>
      <c r="C26" s="33"/>
      <c r="D26" s="33"/>
      <c r="E26" s="33"/>
      <c r="F26" s="33"/>
      <c r="G26" s="33"/>
    </row>
  </sheetData>
  <mergeCells count="5">
    <mergeCell ref="B4:D4"/>
    <mergeCell ref="B2:D2"/>
    <mergeCell ref="B25:D25"/>
    <mergeCell ref="C6:D6"/>
    <mergeCell ref="B6:B7"/>
  </mergeCells>
  <pageMargins left="0.70866141732283472" right="0.70866141732283472" top="1.5748031496062993" bottom="0.74803149606299213" header="0.59055118110236227" footer="0.9055118110236221"/>
  <pageSetup paperSize="9" scale="80" orientation="portrait" r:id="rId1"/>
  <headerFooter>
    <oddHeader>&amp;C&amp;G</oddHeader>
    <oddFooter>&amp;C&amp;14 9 al 16</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6"/>
  <sheetViews>
    <sheetView topLeftCell="A4" workbookViewId="0">
      <selection activeCell="B4" sqref="B4:D4"/>
    </sheetView>
  </sheetViews>
  <sheetFormatPr baseColWidth="10" defaultColWidth="9.296875" defaultRowHeight="13" x14ac:dyDescent="0.3"/>
  <cols>
    <col min="1" max="1" width="1.796875" style="22" customWidth="1"/>
    <col min="2" max="2" width="51.5" style="22" customWidth="1"/>
    <col min="3" max="3" width="17" style="22" customWidth="1"/>
    <col min="4" max="4" width="19.19921875" style="22" customWidth="1"/>
    <col min="5" max="16384" width="9.296875" style="22"/>
  </cols>
  <sheetData>
    <row r="1" spans="2:5" x14ac:dyDescent="0.3">
      <c r="B1" s="33"/>
      <c r="C1" s="33"/>
      <c r="D1" s="33"/>
    </row>
    <row r="2" spans="2:5" x14ac:dyDescent="0.3">
      <c r="B2" s="719" t="s">
        <v>114</v>
      </c>
      <c r="C2" s="709"/>
      <c r="D2" s="709"/>
    </row>
    <row r="3" spans="2:5" x14ac:dyDescent="0.3">
      <c r="B3" s="97"/>
      <c r="C3" s="96"/>
      <c r="D3" s="96"/>
    </row>
    <row r="4" spans="2:5" ht="26.25" customHeight="1" x14ac:dyDescent="0.3">
      <c r="B4" s="720" t="s">
        <v>113</v>
      </c>
      <c r="C4" s="720"/>
      <c r="D4" s="720"/>
    </row>
    <row r="5" spans="2:5" ht="30.75" customHeight="1" x14ac:dyDescent="0.3">
      <c r="B5" s="720" t="s">
        <v>195</v>
      </c>
      <c r="C5" s="720"/>
      <c r="D5" s="720"/>
    </row>
    <row r="6" spans="2:5" ht="12" customHeight="1" x14ac:dyDescent="0.3">
      <c r="B6" s="720" t="s">
        <v>227</v>
      </c>
      <c r="C6" s="720"/>
      <c r="D6" s="720"/>
    </row>
    <row r="7" spans="2:5" ht="12" customHeight="1" x14ac:dyDescent="0.3">
      <c r="B7" s="185"/>
      <c r="C7" s="185"/>
      <c r="D7" s="185"/>
    </row>
    <row r="8" spans="2:5" ht="13.5" customHeight="1" x14ac:dyDescent="0.3">
      <c r="B8" s="92" t="s">
        <v>115</v>
      </c>
      <c r="C8" s="33"/>
      <c r="D8" s="33"/>
      <c r="E8" s="33"/>
    </row>
    <row r="9" spans="2:5" x14ac:dyDescent="0.3">
      <c r="D9" s="28" t="s">
        <v>116</v>
      </c>
    </row>
    <row r="10" spans="2:5" x14ac:dyDescent="0.3">
      <c r="B10" s="746" t="s">
        <v>0</v>
      </c>
      <c r="C10" s="744" t="s">
        <v>1</v>
      </c>
      <c r="D10" s="745"/>
    </row>
    <row r="11" spans="2:5" x14ac:dyDescent="0.3">
      <c r="B11" s="747"/>
      <c r="C11" s="79">
        <v>43830</v>
      </c>
      <c r="D11" s="112">
        <v>43465</v>
      </c>
    </row>
    <row r="12" spans="2:5" x14ac:dyDescent="0.3">
      <c r="B12" s="83" t="s">
        <v>10</v>
      </c>
      <c r="C12" s="143"/>
      <c r="D12" s="114"/>
    </row>
    <row r="13" spans="2:5" x14ac:dyDescent="0.3">
      <c r="B13" s="81" t="s">
        <v>14</v>
      </c>
      <c r="C13" s="80">
        <v>299541383</v>
      </c>
      <c r="D13" s="115">
        <v>189329800</v>
      </c>
    </row>
    <row r="14" spans="2:5" x14ac:dyDescent="0.3">
      <c r="B14" s="81" t="s">
        <v>15</v>
      </c>
      <c r="C14" s="80">
        <v>197340296</v>
      </c>
      <c r="D14" s="115">
        <v>1416660264</v>
      </c>
    </row>
    <row r="15" spans="2:5" x14ac:dyDescent="0.3">
      <c r="B15" s="81" t="s">
        <v>16</v>
      </c>
      <c r="C15" s="80">
        <v>3266827987</v>
      </c>
      <c r="D15" s="115">
        <v>1061386797</v>
      </c>
    </row>
    <row r="16" spans="2:5" x14ac:dyDescent="0.3">
      <c r="B16" s="81" t="s">
        <v>17</v>
      </c>
      <c r="C16" s="80">
        <v>9121458672</v>
      </c>
      <c r="D16" s="115">
        <v>2687237219</v>
      </c>
    </row>
    <row r="17" spans="2:4" x14ac:dyDescent="0.25">
      <c r="B17" s="81" t="s">
        <v>18</v>
      </c>
      <c r="C17" s="117">
        <v>-121376726</v>
      </c>
      <c r="D17" s="117">
        <v>-140482470</v>
      </c>
    </row>
    <row r="18" spans="2:4" x14ac:dyDescent="0.3">
      <c r="B18" s="81" t="s">
        <v>19</v>
      </c>
      <c r="C18" s="80">
        <v>34250081364</v>
      </c>
      <c r="D18" s="115">
        <v>34029596526</v>
      </c>
    </row>
    <row r="19" spans="2:4" x14ac:dyDescent="0.3">
      <c r="B19" s="133" t="s">
        <v>194</v>
      </c>
      <c r="C19" s="80">
        <v>2101375002</v>
      </c>
      <c r="D19" s="115">
        <v>0</v>
      </c>
    </row>
    <row r="20" spans="2:4" x14ac:dyDescent="0.25">
      <c r="B20" s="144" t="s">
        <v>196</v>
      </c>
      <c r="C20" s="117">
        <v>-23321920</v>
      </c>
      <c r="D20" s="118">
        <v>0</v>
      </c>
    </row>
    <row r="21" spans="2:4" x14ac:dyDescent="0.3">
      <c r="B21" s="82" t="s">
        <v>11</v>
      </c>
      <c r="C21" s="145">
        <f>SUM(C13:C20)</f>
        <v>49091926058</v>
      </c>
      <c r="D21" s="113">
        <f>SUM(D13:D20)</f>
        <v>39243728136</v>
      </c>
    </row>
    <row r="22" spans="2:4" x14ac:dyDescent="0.25">
      <c r="B22" s="83" t="s">
        <v>12</v>
      </c>
      <c r="C22" s="119"/>
      <c r="D22" s="120"/>
    </row>
    <row r="23" spans="2:4" x14ac:dyDescent="0.3">
      <c r="B23" s="81" t="s">
        <v>17</v>
      </c>
      <c r="C23" s="78">
        <v>2419216252</v>
      </c>
      <c r="D23" s="87">
        <v>1271838841</v>
      </c>
    </row>
    <row r="24" spans="2:4" x14ac:dyDescent="0.25">
      <c r="B24" s="81" t="s">
        <v>18</v>
      </c>
      <c r="C24" s="116">
        <v>-107156960</v>
      </c>
      <c r="D24" s="117">
        <v>-109528070</v>
      </c>
    </row>
    <row r="25" spans="2:4" x14ac:dyDescent="0.3">
      <c r="B25" s="82" t="s">
        <v>13</v>
      </c>
      <c r="C25" s="89">
        <f>SUM(C23:C24)</f>
        <v>2312059292</v>
      </c>
      <c r="D25" s="90">
        <f t="shared" ref="D25" si="0">SUM(D23:D24)</f>
        <v>1162310771</v>
      </c>
    </row>
    <row r="26" spans="2:4" x14ac:dyDescent="0.3">
      <c r="B26" s="84" t="s">
        <v>20</v>
      </c>
      <c r="C26" s="91">
        <f>C25+C21</f>
        <v>51403985350</v>
      </c>
      <c r="D26" s="186">
        <f>D25+D21</f>
        <v>40406038907</v>
      </c>
    </row>
  </sheetData>
  <mergeCells count="6">
    <mergeCell ref="C10:D10"/>
    <mergeCell ref="B2:D2"/>
    <mergeCell ref="B4:D4"/>
    <mergeCell ref="B5:D5"/>
    <mergeCell ref="B10:B11"/>
    <mergeCell ref="B6:D6"/>
  </mergeCells>
  <pageMargins left="0.70866141732283472" right="0.70866141732283472" top="1.5748031496062993" bottom="0.74803149606299213" header="0.78740157480314965" footer="0.9055118110236221"/>
  <pageSetup paperSize="9" scale="70" orientation="portrait" r:id="rId1"/>
  <headerFooter>
    <oddHeader>&amp;C&amp;G</oddHeader>
    <oddFooter>&amp;C&amp;14 9 al 16</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25" workbookViewId="0">
      <selection activeCell="D44" sqref="D44"/>
    </sheetView>
  </sheetViews>
  <sheetFormatPr baseColWidth="10" defaultColWidth="9.296875" defaultRowHeight="13" x14ac:dyDescent="0.3"/>
  <cols>
    <col min="1" max="1" width="1.796875" style="22" customWidth="1"/>
    <col min="2" max="2" width="44.5" customWidth="1"/>
    <col min="3" max="3" width="7.5" customWidth="1"/>
    <col min="4" max="4" width="19.296875" customWidth="1"/>
    <col min="5" max="5" width="21" customWidth="1"/>
    <col min="6" max="6" width="20" customWidth="1"/>
  </cols>
  <sheetData>
    <row r="1" spans="2:6" s="22" customFormat="1" x14ac:dyDescent="0.3"/>
    <row r="2" spans="2:6" s="22" customFormat="1" ht="13.5" customHeight="1" x14ac:dyDescent="0.3">
      <c r="B2" s="719" t="s">
        <v>117</v>
      </c>
      <c r="C2" s="709"/>
      <c r="D2" s="709"/>
      <c r="E2" s="709"/>
      <c r="F2" s="709"/>
    </row>
    <row r="3" spans="2:6" s="22" customFormat="1" ht="10.5" customHeight="1" x14ac:dyDescent="0.3">
      <c r="B3" s="97"/>
      <c r="C3" s="96"/>
      <c r="D3" s="96"/>
      <c r="E3" s="96"/>
      <c r="F3" s="96"/>
    </row>
    <row r="4" spans="2:6" s="22" customFormat="1" ht="17.25" customHeight="1" x14ac:dyDescent="0.3">
      <c r="B4" s="750" t="s">
        <v>118</v>
      </c>
      <c r="C4" s="751"/>
      <c r="D4" s="751"/>
      <c r="E4" s="751"/>
      <c r="F4" s="751"/>
    </row>
    <row r="5" spans="2:6" ht="29.25" customHeight="1" x14ac:dyDescent="0.3">
      <c r="B5" s="750" t="s">
        <v>119</v>
      </c>
      <c r="C5" s="751"/>
      <c r="D5" s="751"/>
      <c r="E5" s="751"/>
      <c r="F5" s="751"/>
    </row>
    <row r="6" spans="2:6" ht="32.25" customHeight="1" x14ac:dyDescent="0.3">
      <c r="B6" s="748" t="s">
        <v>212</v>
      </c>
      <c r="C6" s="749"/>
      <c r="D6" s="749"/>
      <c r="E6" s="749"/>
      <c r="F6" s="749"/>
    </row>
    <row r="7" spans="2:6" ht="42.75" customHeight="1" x14ac:dyDescent="0.3">
      <c r="B7" s="719" t="s">
        <v>128</v>
      </c>
      <c r="C7" s="709"/>
      <c r="D7" s="709"/>
      <c r="E7" s="709"/>
      <c r="F7" s="709"/>
    </row>
    <row r="8" spans="2:6" s="22" customFormat="1" ht="26.25" customHeight="1" x14ac:dyDescent="0.3">
      <c r="B8" s="719" t="s">
        <v>197</v>
      </c>
      <c r="C8" s="709"/>
      <c r="D8" s="709"/>
      <c r="E8" s="709"/>
      <c r="F8" s="709"/>
    </row>
    <row r="9" spans="2:6" ht="29.25" customHeight="1" x14ac:dyDescent="0.3">
      <c r="B9" s="719" t="s">
        <v>198</v>
      </c>
      <c r="C9" s="709"/>
      <c r="D9" s="709"/>
      <c r="E9" s="709"/>
      <c r="F9" s="709"/>
    </row>
    <row r="10" spans="2:6" ht="12.75" customHeight="1" x14ac:dyDescent="0.3">
      <c r="C10" s="95"/>
      <c r="D10" s="95"/>
      <c r="E10" s="121" t="s">
        <v>21</v>
      </c>
      <c r="F10" s="95"/>
    </row>
    <row r="11" spans="2:6" ht="12.75" customHeight="1" x14ac:dyDescent="0.3">
      <c r="B11" s="754" t="s">
        <v>0</v>
      </c>
      <c r="C11" s="755"/>
      <c r="D11" s="744" t="s">
        <v>1</v>
      </c>
      <c r="E11" s="745"/>
    </row>
    <row r="12" spans="2:6" ht="12.75" customHeight="1" x14ac:dyDescent="0.3">
      <c r="B12" s="756"/>
      <c r="C12" s="757"/>
      <c r="D12" s="122">
        <v>43830</v>
      </c>
      <c r="E12" s="85">
        <v>43465</v>
      </c>
    </row>
    <row r="13" spans="2:6" ht="12.75" customHeight="1" x14ac:dyDescent="0.3">
      <c r="B13" s="758" t="s">
        <v>10</v>
      </c>
      <c r="C13" s="759"/>
      <c r="D13" s="123"/>
      <c r="E13" s="86"/>
    </row>
    <row r="14" spans="2:6" ht="12.75" customHeight="1" x14ac:dyDescent="0.3">
      <c r="B14" s="752" t="s">
        <v>22</v>
      </c>
      <c r="C14" s="753"/>
      <c r="D14" s="138">
        <v>191764848555</v>
      </c>
      <c r="E14" s="87">
        <v>94199264682</v>
      </c>
    </row>
    <row r="15" spans="2:6" ht="12.75" customHeight="1" x14ac:dyDescent="0.3">
      <c r="B15" s="752" t="s">
        <v>23</v>
      </c>
      <c r="C15" s="753"/>
      <c r="D15" s="138">
        <v>65119999999</v>
      </c>
      <c r="E15" s="87">
        <v>30065197054</v>
      </c>
    </row>
    <row r="16" spans="2:6" ht="12.75" customHeight="1" x14ac:dyDescent="0.3">
      <c r="B16" s="752" t="s">
        <v>24</v>
      </c>
      <c r="C16" s="753"/>
      <c r="D16" s="138">
        <v>4325694579</v>
      </c>
      <c r="E16" s="87">
        <v>2327419337</v>
      </c>
    </row>
    <row r="17" spans="2:5" ht="12.75" customHeight="1" x14ac:dyDescent="0.3">
      <c r="B17" s="752" t="s">
        <v>25</v>
      </c>
      <c r="C17" s="753"/>
      <c r="D17" s="138">
        <v>1993582356</v>
      </c>
      <c r="E17" s="87">
        <v>790996849</v>
      </c>
    </row>
    <row r="18" spans="2:5" ht="12.75" customHeight="1" x14ac:dyDescent="0.25">
      <c r="B18" s="752" t="s">
        <v>26</v>
      </c>
      <c r="C18" s="753"/>
      <c r="D18" s="146">
        <v>-1953807347</v>
      </c>
      <c r="E18" s="117">
        <v>-1320070722</v>
      </c>
    </row>
    <row r="19" spans="2:5" ht="12.75" customHeight="1" x14ac:dyDescent="0.25">
      <c r="B19" s="752" t="s">
        <v>27</v>
      </c>
      <c r="C19" s="753"/>
      <c r="D19" s="146">
        <v>-1025509620</v>
      </c>
      <c r="E19" s="117">
        <v>-561661071</v>
      </c>
    </row>
    <row r="20" spans="2:5" ht="12.75" customHeight="1" x14ac:dyDescent="0.3">
      <c r="B20" s="752" t="s">
        <v>28</v>
      </c>
      <c r="C20" s="753"/>
      <c r="D20" s="138">
        <v>35253777</v>
      </c>
      <c r="E20" s="87">
        <v>27623223</v>
      </c>
    </row>
    <row r="21" spans="2:5" ht="12.75" customHeight="1" x14ac:dyDescent="0.3">
      <c r="B21" s="752" t="s">
        <v>29</v>
      </c>
      <c r="C21" s="753"/>
      <c r="D21" s="138">
        <v>12928000000</v>
      </c>
      <c r="E21" s="87">
        <v>11922000000</v>
      </c>
    </row>
    <row r="22" spans="2:5" ht="12.75" customHeight="1" x14ac:dyDescent="0.3">
      <c r="B22" s="752" t="s">
        <v>30</v>
      </c>
      <c r="C22" s="753"/>
      <c r="D22" s="138">
        <v>7000000000</v>
      </c>
      <c r="E22" s="87">
        <v>8000000000</v>
      </c>
    </row>
    <row r="23" spans="2:5" ht="12.75" customHeight="1" x14ac:dyDescent="0.3">
      <c r="B23" s="752" t="s">
        <v>31</v>
      </c>
      <c r="C23" s="753"/>
      <c r="D23" s="138">
        <v>3944191174</v>
      </c>
      <c r="E23" s="87">
        <v>3670832799</v>
      </c>
    </row>
    <row r="24" spans="2:5" ht="12.75" customHeight="1" x14ac:dyDescent="0.3">
      <c r="B24" s="752" t="s">
        <v>32</v>
      </c>
      <c r="C24" s="753"/>
      <c r="D24" s="138">
        <v>3081780821</v>
      </c>
      <c r="E24" s="87">
        <v>3290958904</v>
      </c>
    </row>
    <row r="25" spans="2:5" ht="12.75" customHeight="1" x14ac:dyDescent="0.25">
      <c r="B25" s="752" t="s">
        <v>33</v>
      </c>
      <c r="C25" s="753"/>
      <c r="D25" s="146">
        <v>-3328118840</v>
      </c>
      <c r="E25" s="117">
        <v>-2953737256</v>
      </c>
    </row>
    <row r="26" spans="2:5" ht="12.75" customHeight="1" x14ac:dyDescent="0.25">
      <c r="B26" s="752" t="s">
        <v>34</v>
      </c>
      <c r="C26" s="753"/>
      <c r="D26" s="147">
        <v>-2587561658</v>
      </c>
      <c r="E26" s="117">
        <v>-2649534255</v>
      </c>
    </row>
    <row r="27" spans="2:5" ht="12.75" customHeight="1" x14ac:dyDescent="0.3">
      <c r="B27" s="760" t="s">
        <v>11</v>
      </c>
      <c r="C27" s="761"/>
      <c r="D27" s="124">
        <f>SUM(D14:D26)</f>
        <v>281298353796</v>
      </c>
      <c r="E27" s="90">
        <f>SUM(E14:E26)</f>
        <v>146809289544</v>
      </c>
    </row>
    <row r="28" spans="2:5" ht="12.75" customHeight="1" x14ac:dyDescent="0.3">
      <c r="B28" s="758" t="s">
        <v>12</v>
      </c>
      <c r="C28" s="759"/>
      <c r="D28" s="125"/>
      <c r="E28" s="86"/>
    </row>
    <row r="29" spans="2:5" ht="12.75" customHeight="1" x14ac:dyDescent="0.3">
      <c r="B29" s="752" t="s">
        <v>22</v>
      </c>
      <c r="C29" s="753"/>
      <c r="D29" s="138">
        <v>3580654909</v>
      </c>
      <c r="E29" s="87">
        <v>13108566676</v>
      </c>
    </row>
    <row r="30" spans="2:5" ht="12.75" customHeight="1" x14ac:dyDescent="0.25">
      <c r="B30" s="752" t="s">
        <v>35</v>
      </c>
      <c r="C30" s="753"/>
      <c r="D30" s="138">
        <v>69647338</v>
      </c>
      <c r="E30" s="117">
        <v>388100621</v>
      </c>
    </row>
    <row r="31" spans="2:5" ht="12.75" customHeight="1" x14ac:dyDescent="0.25">
      <c r="B31" s="752" t="s">
        <v>26</v>
      </c>
      <c r="C31" s="753"/>
      <c r="D31" s="146">
        <v>-69647338</v>
      </c>
      <c r="E31" s="117">
        <v>-388100621</v>
      </c>
    </row>
    <row r="32" spans="2:5" ht="12.75" customHeight="1" x14ac:dyDescent="0.25">
      <c r="B32" s="752" t="s">
        <v>29</v>
      </c>
      <c r="C32" s="753"/>
      <c r="D32" s="138">
        <v>51712000000</v>
      </c>
      <c r="E32" s="117">
        <v>41727000000</v>
      </c>
    </row>
    <row r="33" spans="2:5" ht="12.75" customHeight="1" x14ac:dyDescent="0.25">
      <c r="B33" s="752" t="s">
        <v>30</v>
      </c>
      <c r="C33" s="753"/>
      <c r="D33" s="138">
        <v>26756000000</v>
      </c>
      <c r="E33" s="117">
        <v>27000000000</v>
      </c>
    </row>
    <row r="34" spans="2:5" ht="12.75" customHeight="1" x14ac:dyDescent="0.25">
      <c r="B34" s="752" t="s">
        <v>36</v>
      </c>
      <c r="C34" s="753"/>
      <c r="D34" s="138">
        <v>6751249494</v>
      </c>
      <c r="E34" s="117">
        <v>5928908658</v>
      </c>
    </row>
    <row r="35" spans="2:5" ht="12.75" customHeight="1" x14ac:dyDescent="0.25">
      <c r="B35" s="752" t="s">
        <v>33</v>
      </c>
      <c r="C35" s="753"/>
      <c r="D35" s="146">
        <v>-6751249494</v>
      </c>
      <c r="E35" s="117">
        <v>-5928908658</v>
      </c>
    </row>
    <row r="36" spans="2:5" ht="14.25" customHeight="1" x14ac:dyDescent="0.25">
      <c r="B36" s="752" t="s">
        <v>32</v>
      </c>
      <c r="C36" s="753"/>
      <c r="D36" s="138">
        <v>4701369864</v>
      </c>
      <c r="E36" s="117">
        <v>4783150683</v>
      </c>
    </row>
    <row r="37" spans="2:5" x14ac:dyDescent="0.25">
      <c r="B37" s="752" t="s">
        <v>34</v>
      </c>
      <c r="C37" s="753"/>
      <c r="D37" s="147">
        <v>-4701369864</v>
      </c>
      <c r="E37" s="117">
        <v>-4783150683</v>
      </c>
    </row>
    <row r="38" spans="2:5" x14ac:dyDescent="0.3">
      <c r="B38" s="760" t="s">
        <v>13</v>
      </c>
      <c r="C38" s="761"/>
      <c r="D38" s="124">
        <f>SUM(D29:D37)</f>
        <v>82048654909</v>
      </c>
      <c r="E38" s="90">
        <f>SUM(E29:E37)</f>
        <v>81835566676</v>
      </c>
    </row>
    <row r="39" spans="2:5" x14ac:dyDescent="0.3">
      <c r="B39" s="762" t="s">
        <v>125</v>
      </c>
      <c r="C39" s="763"/>
      <c r="D39" s="126">
        <f>D38+D27</f>
        <v>363347008705</v>
      </c>
      <c r="E39" s="110">
        <f>E38+E27</f>
        <v>228644856220</v>
      </c>
    </row>
    <row r="41" spans="2:5" x14ac:dyDescent="0.3">
      <c r="D41" s="180"/>
    </row>
  </sheetData>
  <mergeCells count="36">
    <mergeCell ref="B39:C39"/>
    <mergeCell ref="B36:C36"/>
    <mergeCell ref="B37:C37"/>
    <mergeCell ref="B38:C38"/>
    <mergeCell ref="B34:C34"/>
    <mergeCell ref="B35:C35"/>
    <mergeCell ref="B32:C32"/>
    <mergeCell ref="B33:C33"/>
    <mergeCell ref="B30:C30"/>
    <mergeCell ref="B31:C31"/>
    <mergeCell ref="B28:C28"/>
    <mergeCell ref="B29:C29"/>
    <mergeCell ref="B26:C26"/>
    <mergeCell ref="B27:C27"/>
    <mergeCell ref="B24:C24"/>
    <mergeCell ref="B25:C25"/>
    <mergeCell ref="B22:C22"/>
    <mergeCell ref="B23:C23"/>
    <mergeCell ref="B20:C20"/>
    <mergeCell ref="B21:C21"/>
    <mergeCell ref="B18:C18"/>
    <mergeCell ref="B19:C19"/>
    <mergeCell ref="B16:C16"/>
    <mergeCell ref="B17:C17"/>
    <mergeCell ref="B14:C14"/>
    <mergeCell ref="B15:C15"/>
    <mergeCell ref="B11:C12"/>
    <mergeCell ref="D11:E11"/>
    <mergeCell ref="B13:C13"/>
    <mergeCell ref="B6:F6"/>
    <mergeCell ref="B2:F2"/>
    <mergeCell ref="B5:F5"/>
    <mergeCell ref="B9:F9"/>
    <mergeCell ref="B4:F4"/>
    <mergeCell ref="B7:F7"/>
    <mergeCell ref="B8:F8"/>
  </mergeCells>
  <pageMargins left="0.70866141732283472" right="0.70866141732283472" top="1.5748031496062993" bottom="0.74803149606299213" header="0.78740157480314965" footer="0.78740157480314965"/>
  <pageSetup paperSize="9" scale="70" orientation="portrait" r:id="rId1"/>
  <headerFooter>
    <oddHeader>&amp;C&amp;G</oddHeader>
    <oddFooter>&amp;C&amp;14 9 al 16</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6"/>
  <sheetViews>
    <sheetView workbookViewId="0">
      <selection activeCell="E18" sqref="E18"/>
    </sheetView>
  </sheetViews>
  <sheetFormatPr baseColWidth="10" defaultColWidth="9.296875" defaultRowHeight="13" x14ac:dyDescent="0.3"/>
  <cols>
    <col min="1" max="1" width="1.296875" style="22" customWidth="1"/>
    <col min="2" max="2" width="52.5" style="22" customWidth="1"/>
    <col min="3" max="3" width="16.69921875" style="22" customWidth="1"/>
    <col min="4" max="4" width="16.19921875" style="22" customWidth="1"/>
    <col min="5" max="5" width="19.296875" style="22" customWidth="1"/>
    <col min="6" max="16384" width="9.296875" style="22"/>
  </cols>
  <sheetData>
    <row r="3" spans="2:5" ht="14.25" customHeight="1" x14ac:dyDescent="0.3">
      <c r="B3" s="719" t="s">
        <v>120</v>
      </c>
      <c r="C3" s="709"/>
      <c r="D3" s="709"/>
      <c r="E3" s="94"/>
    </row>
    <row r="4" spans="2:5" ht="14.25" customHeight="1" x14ac:dyDescent="0.3">
      <c r="B4" s="97"/>
      <c r="C4" s="96"/>
      <c r="D4" s="96"/>
      <c r="E4" s="100"/>
    </row>
    <row r="5" spans="2:5" ht="26.25" customHeight="1" x14ac:dyDescent="0.3">
      <c r="B5" s="719" t="s">
        <v>129</v>
      </c>
      <c r="C5" s="709"/>
      <c r="D5" s="709"/>
      <c r="E5" s="93"/>
    </row>
    <row r="6" spans="2:5" ht="38.25" customHeight="1" x14ac:dyDescent="0.3">
      <c r="B6" s="719" t="s">
        <v>213</v>
      </c>
      <c r="C6" s="709"/>
      <c r="D6" s="709"/>
      <c r="E6" s="96"/>
    </row>
    <row r="7" spans="2:5" ht="15" customHeight="1" x14ac:dyDescent="0.3">
      <c r="B7" s="719" t="s">
        <v>121</v>
      </c>
      <c r="C7" s="709"/>
      <c r="D7" s="709"/>
      <c r="E7" s="93"/>
    </row>
    <row r="8" spans="2:5" ht="14.25" customHeight="1" x14ac:dyDescent="0.3">
      <c r="C8" s="95"/>
      <c r="D8" s="95" t="s">
        <v>21</v>
      </c>
      <c r="E8" s="95"/>
    </row>
    <row r="9" spans="2:5" ht="12.75" customHeight="1" x14ac:dyDescent="0.3">
      <c r="B9" s="764" t="s">
        <v>0</v>
      </c>
      <c r="C9" s="744" t="s">
        <v>1</v>
      </c>
      <c r="D9" s="745"/>
    </row>
    <row r="10" spans="2:5" ht="12.75" customHeight="1" x14ac:dyDescent="0.3">
      <c r="B10" s="765"/>
      <c r="C10" s="107">
        <v>43830</v>
      </c>
      <c r="D10" s="85">
        <v>43465</v>
      </c>
    </row>
    <row r="11" spans="2:5" ht="12.75" customHeight="1" x14ac:dyDescent="0.3">
      <c r="B11" s="105" t="s">
        <v>37</v>
      </c>
      <c r="C11" s="162">
        <v>3025348506</v>
      </c>
      <c r="D11" s="108">
        <v>4384944087</v>
      </c>
    </row>
    <row r="12" spans="2:5" ht="12.75" customHeight="1" x14ac:dyDescent="0.3">
      <c r="B12" s="106" t="s">
        <v>38</v>
      </c>
      <c r="C12" s="139">
        <v>51127612</v>
      </c>
      <c r="D12" s="88">
        <v>66229164</v>
      </c>
    </row>
    <row r="13" spans="2:5" ht="12.75" customHeight="1" x14ac:dyDescent="0.3">
      <c r="B13" s="104" t="s">
        <v>39</v>
      </c>
      <c r="C13" s="109">
        <f t="shared" ref="C13:D13" si="0">SUM(C11:C12)</f>
        <v>3076476118</v>
      </c>
      <c r="D13" s="110">
        <f t="shared" si="0"/>
        <v>4451173251</v>
      </c>
    </row>
    <row r="14" spans="2:5" ht="12.75" customHeight="1" x14ac:dyDescent="0.3">
      <c r="B14" s="101"/>
      <c r="C14" s="73"/>
      <c r="D14" s="73"/>
    </row>
    <row r="15" spans="2:5" ht="12.75" customHeight="1" x14ac:dyDescent="0.3">
      <c r="B15" s="101"/>
      <c r="C15" s="73"/>
      <c r="D15" s="73"/>
    </row>
    <row r="16" spans="2:5" ht="14.15" customHeight="1" x14ac:dyDescent="0.3"/>
  </sheetData>
  <mergeCells count="6">
    <mergeCell ref="B3:D3"/>
    <mergeCell ref="B5:D5"/>
    <mergeCell ref="B7:D7"/>
    <mergeCell ref="B9:B10"/>
    <mergeCell ref="C9:D9"/>
    <mergeCell ref="B6:D6"/>
  </mergeCells>
  <pageMargins left="0.70866141732283472" right="0.70866141732283472" top="1.5748031496062993" bottom="0.74803149606299213" header="0.78740157480314965" footer="0.9055118110236221"/>
  <pageSetup paperSize="9" scale="70" orientation="portrait" r:id="rId1"/>
  <headerFooter>
    <oddHeader>&amp;C&amp;G</oddHeader>
    <oddFooter>&amp;C&amp;14 9 al 16</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7"/>
  <sheetViews>
    <sheetView workbookViewId="0">
      <selection activeCell="I20" sqref="I20"/>
    </sheetView>
  </sheetViews>
  <sheetFormatPr baseColWidth="10" defaultColWidth="9.296875" defaultRowHeight="13" x14ac:dyDescent="0.3"/>
  <cols>
    <col min="1" max="1" width="2.19921875" style="163" customWidth="1"/>
    <col min="2" max="2" width="43.69921875" style="163" customWidth="1"/>
    <col min="3" max="3" width="18.796875" style="163" customWidth="1"/>
    <col min="4" max="4" width="16.796875" style="163" customWidth="1"/>
    <col min="5" max="5" width="1.19921875" style="163" customWidth="1"/>
    <col min="6" max="6" width="19.296875" style="163" customWidth="1"/>
    <col min="7" max="16384" width="9.296875" style="163"/>
  </cols>
  <sheetData>
    <row r="2" spans="2:6" ht="14.25" customHeight="1" x14ac:dyDescent="0.3">
      <c r="B2" s="767" t="s">
        <v>122</v>
      </c>
      <c r="C2" s="767"/>
      <c r="D2" s="767"/>
      <c r="E2" s="767"/>
      <c r="F2" s="767"/>
    </row>
    <row r="3" spans="2:6" ht="10.5" customHeight="1" x14ac:dyDescent="0.3">
      <c r="B3" s="164"/>
      <c r="C3" s="164"/>
      <c r="D3" s="164"/>
      <c r="E3" s="164"/>
      <c r="F3" s="164"/>
    </row>
    <row r="4" spans="2:6" ht="12" customHeight="1" x14ac:dyDescent="0.3">
      <c r="B4" s="766" t="s">
        <v>123</v>
      </c>
      <c r="C4" s="766"/>
      <c r="D4" s="766"/>
      <c r="E4" s="165"/>
      <c r="F4" s="165"/>
    </row>
    <row r="5" spans="2:6" ht="14.25" customHeight="1" x14ac:dyDescent="0.3">
      <c r="C5" s="165"/>
      <c r="D5" s="166" t="s">
        <v>124</v>
      </c>
      <c r="E5" s="165"/>
      <c r="F5" s="165"/>
    </row>
    <row r="6" spans="2:6" ht="12.75" customHeight="1" x14ac:dyDescent="0.3">
      <c r="B6" s="768" t="s">
        <v>0</v>
      </c>
      <c r="C6" s="770" t="s">
        <v>1</v>
      </c>
      <c r="D6" s="771"/>
    </row>
    <row r="7" spans="2:6" ht="12.75" customHeight="1" x14ac:dyDescent="0.3">
      <c r="B7" s="769"/>
      <c r="C7" s="167">
        <v>43830</v>
      </c>
      <c r="D7" s="168">
        <v>43465</v>
      </c>
    </row>
    <row r="8" spans="2:6" ht="12.75" customHeight="1" x14ac:dyDescent="0.3">
      <c r="B8" s="169" t="s">
        <v>214</v>
      </c>
      <c r="C8" s="170">
        <v>381058037</v>
      </c>
      <c r="D8" s="176">
        <v>198009370</v>
      </c>
    </row>
    <row r="9" spans="2:6" ht="12.75" customHeight="1" x14ac:dyDescent="0.3">
      <c r="B9" s="171" t="s">
        <v>215</v>
      </c>
      <c r="C9" s="172">
        <v>8447984800</v>
      </c>
      <c r="D9" s="177">
        <v>10442672027</v>
      </c>
    </row>
    <row r="10" spans="2:6" ht="12.75" customHeight="1" x14ac:dyDescent="0.3">
      <c r="B10" s="171" t="s">
        <v>216</v>
      </c>
      <c r="C10" s="172">
        <v>35083322</v>
      </c>
      <c r="D10" s="177">
        <v>197021632</v>
      </c>
    </row>
    <row r="11" spans="2:6" ht="12.75" customHeight="1" x14ac:dyDescent="0.3">
      <c r="B11" s="171" t="s">
        <v>217</v>
      </c>
      <c r="C11" s="172">
        <v>13240001</v>
      </c>
      <c r="D11" s="172">
        <v>0</v>
      </c>
    </row>
    <row r="12" spans="2:6" ht="12.75" customHeight="1" x14ac:dyDescent="0.3">
      <c r="B12" s="171" t="s">
        <v>218</v>
      </c>
      <c r="C12" s="172">
        <v>6519254159</v>
      </c>
      <c r="D12" s="172">
        <v>579372149</v>
      </c>
    </row>
    <row r="13" spans="2:6" ht="12.75" customHeight="1" x14ac:dyDescent="0.3">
      <c r="B13" s="171" t="s">
        <v>219</v>
      </c>
      <c r="C13" s="172">
        <v>16502565</v>
      </c>
      <c r="D13" s="172">
        <v>9954989</v>
      </c>
    </row>
    <row r="14" spans="2:6" ht="12.75" customHeight="1" x14ac:dyDescent="0.3">
      <c r="B14" s="171" t="s">
        <v>220</v>
      </c>
      <c r="C14" s="172">
        <v>7182195</v>
      </c>
      <c r="D14" s="172">
        <v>28070839</v>
      </c>
    </row>
    <row r="15" spans="2:6" ht="12.75" customHeight="1" x14ac:dyDescent="0.3">
      <c r="B15" s="171" t="s">
        <v>221</v>
      </c>
      <c r="C15" s="172">
        <v>109574229</v>
      </c>
      <c r="D15" s="172">
        <v>388112787</v>
      </c>
    </row>
    <row r="16" spans="2:6" ht="12.75" customHeight="1" x14ac:dyDescent="0.3">
      <c r="B16" s="173" t="s">
        <v>40</v>
      </c>
      <c r="C16" s="174">
        <f>SUM(C8:C15)</f>
        <v>15529879308</v>
      </c>
      <c r="D16" s="175">
        <f>SUM(D8:D15)</f>
        <v>11843213793</v>
      </c>
    </row>
    <row r="17" ht="18" customHeight="1" x14ac:dyDescent="0.3"/>
  </sheetData>
  <mergeCells count="4">
    <mergeCell ref="B4:D4"/>
    <mergeCell ref="B2:F2"/>
    <mergeCell ref="B6:B7"/>
    <mergeCell ref="C6:D6"/>
  </mergeCells>
  <pageMargins left="0.70866141732283472" right="0.70866141732283472" top="1.5748031496062993" bottom="0.74803149606299213" header="0.78740157480314965" footer="0.78740157480314965"/>
  <pageSetup paperSize="9" scale="70" orientation="portrait" r:id="rId1"/>
  <headerFooter>
    <oddHeader>&amp;C&amp;G</oddHeader>
    <oddFooter>&amp;C&amp;14 9 al 16</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51"/>
  <sheetViews>
    <sheetView topLeftCell="A20" workbookViewId="0">
      <selection activeCell="B49" sqref="B49:I51"/>
    </sheetView>
  </sheetViews>
  <sheetFormatPr baseColWidth="10" defaultRowHeight="13" x14ac:dyDescent="0.3"/>
  <cols>
    <col min="1" max="1" width="2.296875" style="22" customWidth="1"/>
    <col min="9" max="9" width="14.69921875" customWidth="1"/>
  </cols>
  <sheetData>
    <row r="3" spans="2:15" x14ac:dyDescent="0.3">
      <c r="B3" s="719" t="s">
        <v>222</v>
      </c>
      <c r="C3" s="772"/>
      <c r="D3" s="772"/>
      <c r="E3" s="772"/>
      <c r="F3" s="178"/>
      <c r="G3" s="178"/>
      <c r="H3" s="178"/>
      <c r="I3" s="178"/>
      <c r="J3" s="178"/>
    </row>
    <row r="4" spans="2:15" x14ac:dyDescent="0.3">
      <c r="B4" s="178"/>
      <c r="C4" s="178"/>
      <c r="D4" s="178"/>
      <c r="E4" s="178"/>
      <c r="F4" s="178"/>
      <c r="G4" s="178"/>
      <c r="H4" s="178"/>
      <c r="I4" s="178"/>
      <c r="J4" s="178"/>
    </row>
    <row r="5" spans="2:15" ht="12.75" customHeight="1" x14ac:dyDescent="0.3">
      <c r="B5" s="720" t="s">
        <v>235</v>
      </c>
      <c r="C5" s="720"/>
      <c r="D5" s="720"/>
      <c r="E5" s="720"/>
      <c r="F5" s="720"/>
      <c r="G5" s="720"/>
      <c r="H5" s="720"/>
      <c r="I5" s="720"/>
      <c r="J5" s="178"/>
    </row>
    <row r="6" spans="2:15" x14ac:dyDescent="0.3">
      <c r="B6" s="720"/>
      <c r="C6" s="720"/>
      <c r="D6" s="720"/>
      <c r="E6" s="720"/>
      <c r="F6" s="720"/>
      <c r="G6" s="720"/>
      <c r="H6" s="720"/>
      <c r="I6" s="720"/>
      <c r="J6" s="178"/>
    </row>
    <row r="7" spans="2:15" x14ac:dyDescent="0.3">
      <c r="B7" s="720"/>
      <c r="C7" s="720"/>
      <c r="D7" s="720"/>
      <c r="E7" s="720"/>
      <c r="F7" s="720"/>
      <c r="G7" s="720"/>
      <c r="H7" s="720"/>
      <c r="I7" s="720"/>
    </row>
    <row r="8" spans="2:15" x14ac:dyDescent="0.3">
      <c r="B8" s="720"/>
      <c r="C8" s="720"/>
      <c r="D8" s="720"/>
      <c r="E8" s="720"/>
      <c r="F8" s="720"/>
      <c r="G8" s="720"/>
      <c r="H8" s="720"/>
      <c r="I8" s="720"/>
    </row>
    <row r="9" spans="2:15" ht="2.25" customHeight="1" x14ac:dyDescent="0.3">
      <c r="B9" s="720"/>
      <c r="C9" s="720"/>
      <c r="D9" s="720"/>
      <c r="E9" s="720"/>
      <c r="F9" s="720"/>
      <c r="G9" s="720"/>
      <c r="H9" s="720"/>
      <c r="I9" s="720"/>
    </row>
    <row r="10" spans="2:15" ht="12.75" hidden="1" customHeight="1" x14ac:dyDescent="0.3">
      <c r="B10" s="720"/>
      <c r="C10" s="720"/>
      <c r="D10" s="720"/>
      <c r="E10" s="720"/>
      <c r="F10" s="720"/>
      <c r="G10" s="720"/>
      <c r="H10" s="720"/>
      <c r="I10" s="720"/>
    </row>
    <row r="11" spans="2:15" ht="12.75" hidden="1" customHeight="1" x14ac:dyDescent="0.3">
      <c r="B11" s="720"/>
      <c r="C11" s="720"/>
      <c r="D11" s="720"/>
      <c r="E11" s="720"/>
      <c r="F11" s="720"/>
      <c r="G11" s="720"/>
      <c r="H11" s="720"/>
      <c r="I11" s="720"/>
    </row>
    <row r="12" spans="2:15" ht="12.75" hidden="1" customHeight="1" x14ac:dyDescent="0.3">
      <c r="B12" s="720"/>
      <c r="C12" s="720"/>
      <c r="D12" s="720"/>
      <c r="E12" s="720"/>
      <c r="F12" s="720"/>
      <c r="G12" s="720"/>
      <c r="H12" s="720"/>
      <c r="I12" s="720"/>
    </row>
    <row r="13" spans="2:15" ht="12.75" hidden="1" customHeight="1" x14ac:dyDescent="0.3">
      <c r="B13" s="720"/>
      <c r="C13" s="720"/>
      <c r="D13" s="720"/>
      <c r="E13" s="720"/>
      <c r="F13" s="720"/>
      <c r="G13" s="720"/>
      <c r="H13" s="720"/>
      <c r="I13" s="720"/>
    </row>
    <row r="14" spans="2:15" s="22" customFormat="1" ht="12.75" customHeight="1" x14ac:dyDescent="0.3">
      <c r="B14" s="187"/>
      <c r="C14" s="187"/>
      <c r="D14" s="187"/>
      <c r="E14" s="187"/>
      <c r="F14" s="187"/>
      <c r="G14" s="187"/>
      <c r="H14" s="187"/>
      <c r="I14" s="187"/>
    </row>
    <row r="15" spans="2:15" x14ac:dyDescent="0.3">
      <c r="B15" s="720" t="s">
        <v>236</v>
      </c>
      <c r="C15" s="720"/>
      <c r="D15" s="720"/>
      <c r="E15" s="720"/>
      <c r="F15" s="720"/>
      <c r="G15" s="720"/>
      <c r="H15" s="720"/>
      <c r="I15" s="720"/>
    </row>
    <row r="16" spans="2:15" x14ac:dyDescent="0.3">
      <c r="B16" s="720"/>
      <c r="C16" s="720"/>
      <c r="D16" s="720"/>
      <c r="E16" s="720"/>
      <c r="F16" s="720"/>
      <c r="G16" s="720"/>
      <c r="H16" s="720"/>
      <c r="I16" s="720"/>
      <c r="O16" s="178"/>
    </row>
    <row r="17" spans="2:9" x14ac:dyDescent="0.3">
      <c r="B17" s="720"/>
      <c r="C17" s="720"/>
      <c r="D17" s="720"/>
      <c r="E17" s="720"/>
      <c r="F17" s="720"/>
      <c r="G17" s="720"/>
      <c r="H17" s="720"/>
      <c r="I17" s="720"/>
    </row>
    <row r="18" spans="2:9" x14ac:dyDescent="0.3">
      <c r="B18" s="720"/>
      <c r="C18" s="720"/>
      <c r="D18" s="720"/>
      <c r="E18" s="720"/>
      <c r="F18" s="720"/>
      <c r="G18" s="720"/>
      <c r="H18" s="720"/>
      <c r="I18" s="720"/>
    </row>
    <row r="19" spans="2:9" x14ac:dyDescent="0.3">
      <c r="B19" s="720"/>
      <c r="C19" s="720"/>
      <c r="D19" s="720"/>
      <c r="E19" s="720"/>
      <c r="F19" s="720"/>
      <c r="G19" s="720"/>
      <c r="H19" s="720"/>
      <c r="I19" s="720"/>
    </row>
    <row r="20" spans="2:9" x14ac:dyDescent="0.3">
      <c r="B20" s="720" t="s">
        <v>237</v>
      </c>
      <c r="C20" s="720"/>
      <c r="D20" s="720"/>
      <c r="E20" s="720"/>
      <c r="F20" s="720"/>
      <c r="G20" s="720"/>
      <c r="H20" s="720"/>
      <c r="I20" s="720"/>
    </row>
    <row r="21" spans="2:9" x14ac:dyDescent="0.3">
      <c r="B21" s="720"/>
      <c r="C21" s="720"/>
      <c r="D21" s="720"/>
      <c r="E21" s="720"/>
      <c r="F21" s="720"/>
      <c r="G21" s="720"/>
      <c r="H21" s="720"/>
      <c r="I21" s="720"/>
    </row>
    <row r="22" spans="2:9" x14ac:dyDescent="0.3">
      <c r="B22" s="720"/>
      <c r="C22" s="720"/>
      <c r="D22" s="720"/>
      <c r="E22" s="720"/>
      <c r="F22" s="720"/>
      <c r="G22" s="720"/>
      <c r="H22" s="720"/>
      <c r="I22" s="720"/>
    </row>
    <row r="23" spans="2:9" x14ac:dyDescent="0.3">
      <c r="B23" s="720"/>
      <c r="C23" s="720"/>
      <c r="D23" s="720"/>
      <c r="E23" s="720"/>
      <c r="F23" s="720"/>
      <c r="G23" s="720"/>
      <c r="H23" s="720"/>
      <c r="I23" s="720"/>
    </row>
    <row r="24" spans="2:9" x14ac:dyDescent="0.3">
      <c r="B24" s="720"/>
      <c r="C24" s="720"/>
      <c r="D24" s="720"/>
      <c r="E24" s="720"/>
      <c r="F24" s="720"/>
      <c r="G24" s="720"/>
      <c r="H24" s="720"/>
      <c r="I24" s="720"/>
    </row>
    <row r="25" spans="2:9" x14ac:dyDescent="0.3">
      <c r="B25" s="720"/>
      <c r="C25" s="720"/>
      <c r="D25" s="720"/>
      <c r="E25" s="720"/>
      <c r="F25" s="720"/>
      <c r="G25" s="720"/>
      <c r="H25" s="720"/>
      <c r="I25" s="720"/>
    </row>
    <row r="26" spans="2:9" x14ac:dyDescent="0.3">
      <c r="B26" s="720" t="s">
        <v>238</v>
      </c>
      <c r="C26" s="720"/>
      <c r="D26" s="720"/>
      <c r="E26" s="720"/>
      <c r="F26" s="720"/>
      <c r="G26" s="720"/>
      <c r="H26" s="720"/>
      <c r="I26" s="720"/>
    </row>
    <row r="27" spans="2:9" x14ac:dyDescent="0.3">
      <c r="B27" s="720"/>
      <c r="C27" s="720"/>
      <c r="D27" s="720"/>
      <c r="E27" s="720"/>
      <c r="F27" s="720"/>
      <c r="G27" s="720"/>
      <c r="H27" s="720"/>
      <c r="I27" s="720"/>
    </row>
    <row r="28" spans="2:9" x14ac:dyDescent="0.3">
      <c r="B28" s="720"/>
      <c r="C28" s="720"/>
      <c r="D28" s="720"/>
      <c r="E28" s="720"/>
      <c r="F28" s="720"/>
      <c r="G28" s="720"/>
      <c r="H28" s="720"/>
      <c r="I28" s="720"/>
    </row>
    <row r="29" spans="2:9" x14ac:dyDescent="0.3">
      <c r="B29" s="720"/>
      <c r="C29" s="720"/>
      <c r="D29" s="720"/>
      <c r="E29" s="720"/>
      <c r="F29" s="720"/>
      <c r="G29" s="720"/>
      <c r="H29" s="720"/>
      <c r="I29" s="720"/>
    </row>
    <row r="30" spans="2:9" ht="6.75" customHeight="1" x14ac:dyDescent="0.3">
      <c r="B30" s="720"/>
      <c r="C30" s="720"/>
      <c r="D30" s="720"/>
      <c r="E30" s="720"/>
      <c r="F30" s="720"/>
      <c r="G30" s="720"/>
      <c r="H30" s="720"/>
      <c r="I30" s="720"/>
    </row>
    <row r="31" spans="2:9" hidden="1" x14ac:dyDescent="0.3">
      <c r="B31" s="720"/>
      <c r="C31" s="720"/>
      <c r="D31" s="720"/>
      <c r="E31" s="720"/>
      <c r="F31" s="720"/>
      <c r="G31" s="720"/>
      <c r="H31" s="720"/>
      <c r="I31" s="720"/>
    </row>
    <row r="32" spans="2:9" x14ac:dyDescent="0.3">
      <c r="B32" s="720" t="s">
        <v>239</v>
      </c>
      <c r="C32" s="720"/>
      <c r="D32" s="720"/>
      <c r="E32" s="720"/>
      <c r="F32" s="720"/>
      <c r="G32" s="720"/>
      <c r="H32" s="720"/>
      <c r="I32" s="720"/>
    </row>
    <row r="33" spans="2:9" x14ac:dyDescent="0.3">
      <c r="B33" s="720"/>
      <c r="C33" s="720"/>
      <c r="D33" s="720"/>
      <c r="E33" s="720"/>
      <c r="F33" s="720"/>
      <c r="G33" s="720"/>
      <c r="H33" s="720"/>
      <c r="I33" s="720"/>
    </row>
    <row r="34" spans="2:9" x14ac:dyDescent="0.3">
      <c r="B34" s="720"/>
      <c r="C34" s="720"/>
      <c r="D34" s="720"/>
      <c r="E34" s="720"/>
      <c r="F34" s="720"/>
      <c r="G34" s="720"/>
      <c r="H34" s="720"/>
      <c r="I34" s="720"/>
    </row>
    <row r="35" spans="2:9" x14ac:dyDescent="0.3">
      <c r="B35" s="720"/>
      <c r="C35" s="720"/>
      <c r="D35" s="720"/>
      <c r="E35" s="720"/>
      <c r="F35" s="720"/>
      <c r="G35" s="720"/>
      <c r="H35" s="720"/>
      <c r="I35" s="720"/>
    </row>
    <row r="36" spans="2:9" ht="9.75" customHeight="1" x14ac:dyDescent="0.3">
      <c r="B36" s="720"/>
      <c r="C36" s="720"/>
      <c r="D36" s="720"/>
      <c r="E36" s="720"/>
      <c r="F36" s="720"/>
      <c r="G36" s="720"/>
      <c r="H36" s="720"/>
      <c r="I36" s="720"/>
    </row>
    <row r="37" spans="2:9" hidden="1" x14ac:dyDescent="0.3">
      <c r="B37" s="720"/>
      <c r="C37" s="720"/>
      <c r="D37" s="720"/>
      <c r="E37" s="720"/>
      <c r="F37" s="720"/>
      <c r="G37" s="720"/>
      <c r="H37" s="720"/>
      <c r="I37" s="720"/>
    </row>
    <row r="38" spans="2:9" hidden="1" x14ac:dyDescent="0.3">
      <c r="B38" s="720"/>
      <c r="C38" s="720"/>
      <c r="D38" s="720"/>
      <c r="E38" s="720"/>
      <c r="F38" s="720"/>
      <c r="G38" s="720"/>
      <c r="H38" s="720"/>
      <c r="I38" s="720"/>
    </row>
    <row r="39" spans="2:9" x14ac:dyDescent="0.3">
      <c r="B39" s="720" t="s">
        <v>240</v>
      </c>
      <c r="C39" s="720"/>
      <c r="D39" s="720"/>
      <c r="E39" s="720"/>
      <c r="F39" s="720"/>
      <c r="G39" s="720"/>
      <c r="H39" s="720"/>
      <c r="I39" s="720"/>
    </row>
    <row r="40" spans="2:9" x14ac:dyDescent="0.3">
      <c r="B40" s="720"/>
      <c r="C40" s="720"/>
      <c r="D40" s="720"/>
      <c r="E40" s="720"/>
      <c r="F40" s="720"/>
      <c r="G40" s="720"/>
      <c r="H40" s="720"/>
      <c r="I40" s="720"/>
    </row>
    <row r="41" spans="2:9" x14ac:dyDescent="0.3">
      <c r="B41" s="720"/>
      <c r="C41" s="720"/>
      <c r="D41" s="720"/>
      <c r="E41" s="720"/>
      <c r="F41" s="720"/>
      <c r="G41" s="720"/>
      <c r="H41" s="720"/>
      <c r="I41" s="720"/>
    </row>
    <row r="42" spans="2:9" ht="6" customHeight="1" x14ac:dyDescent="0.3">
      <c r="B42" s="720"/>
      <c r="C42" s="720"/>
      <c r="D42" s="720"/>
      <c r="E42" s="720"/>
      <c r="F42" s="720"/>
      <c r="G42" s="720"/>
      <c r="H42" s="720"/>
      <c r="I42" s="720"/>
    </row>
    <row r="43" spans="2:9" ht="9.75" hidden="1" customHeight="1" x14ac:dyDescent="0.3">
      <c r="B43" s="720"/>
      <c r="C43" s="720"/>
      <c r="D43" s="720"/>
      <c r="E43" s="720"/>
      <c r="F43" s="720"/>
      <c r="G43" s="720"/>
      <c r="H43" s="720"/>
      <c r="I43" s="720"/>
    </row>
    <row r="44" spans="2:9" hidden="1" x14ac:dyDescent="0.3">
      <c r="B44" s="720"/>
      <c r="C44" s="720"/>
      <c r="D44" s="720"/>
      <c r="E44" s="720"/>
      <c r="F44" s="720"/>
      <c r="G44" s="720"/>
      <c r="H44" s="720"/>
      <c r="I44" s="720"/>
    </row>
    <row r="45" spans="2:9" hidden="1" x14ac:dyDescent="0.3">
      <c r="B45" s="720"/>
      <c r="C45" s="720"/>
      <c r="D45" s="720"/>
      <c r="E45" s="720"/>
      <c r="F45" s="720"/>
      <c r="G45" s="720"/>
      <c r="H45" s="720"/>
      <c r="I45" s="720"/>
    </row>
    <row r="46" spans="2:9" hidden="1" x14ac:dyDescent="0.3">
      <c r="B46" s="720"/>
      <c r="C46" s="720"/>
      <c r="D46" s="720"/>
      <c r="E46" s="720"/>
      <c r="F46" s="720"/>
      <c r="G46" s="720"/>
      <c r="H46" s="720"/>
      <c r="I46" s="720"/>
    </row>
    <row r="47" spans="2:9" hidden="1" x14ac:dyDescent="0.3">
      <c r="B47" s="720"/>
      <c r="C47" s="720"/>
      <c r="D47" s="720"/>
      <c r="E47" s="720"/>
      <c r="F47" s="720"/>
      <c r="G47" s="720"/>
      <c r="H47" s="720"/>
      <c r="I47" s="720"/>
    </row>
    <row r="49" spans="2:9" x14ac:dyDescent="0.3">
      <c r="B49" s="720" t="s">
        <v>241</v>
      </c>
      <c r="C49" s="720"/>
      <c r="D49" s="720"/>
      <c r="E49" s="720"/>
      <c r="F49" s="720"/>
      <c r="G49" s="720"/>
      <c r="H49" s="720"/>
      <c r="I49" s="720"/>
    </row>
    <row r="50" spans="2:9" x14ac:dyDescent="0.3">
      <c r="B50" s="720"/>
      <c r="C50" s="720"/>
      <c r="D50" s="720"/>
      <c r="E50" s="720"/>
      <c r="F50" s="720"/>
      <c r="G50" s="720"/>
      <c r="H50" s="720"/>
      <c r="I50" s="720"/>
    </row>
    <row r="51" spans="2:9" x14ac:dyDescent="0.3">
      <c r="B51" s="720"/>
      <c r="C51" s="720"/>
      <c r="D51" s="720"/>
      <c r="E51" s="720"/>
      <c r="F51" s="720"/>
      <c r="G51" s="720"/>
      <c r="H51" s="720"/>
      <c r="I51" s="720"/>
    </row>
  </sheetData>
  <mergeCells count="8">
    <mergeCell ref="B32:I38"/>
    <mergeCell ref="B39:I47"/>
    <mergeCell ref="B49:I51"/>
    <mergeCell ref="B3:E3"/>
    <mergeCell ref="B5:I13"/>
    <mergeCell ref="B15:I19"/>
    <mergeCell ref="B20:I25"/>
    <mergeCell ref="B26:I31"/>
  </mergeCells>
  <pageMargins left="0.70866141732283472" right="0.70866141732283472" top="1.5748031496062993" bottom="0.74803149606299213" header="0.78740157480314965" footer="0.78740157480314965"/>
  <pageSetup paperSize="9" scale="70" orientation="portrait" r:id="rId1"/>
  <headerFooter>
    <oddHeader>&amp;C&amp;G</oddHeader>
    <oddFooter>&amp;C&amp;14 9 al 16</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B19" sqref="B19"/>
    </sheetView>
  </sheetViews>
  <sheetFormatPr baseColWidth="10" defaultColWidth="9.296875" defaultRowHeight="13" x14ac:dyDescent="0.3"/>
  <cols>
    <col min="1" max="1" width="52.5" customWidth="1"/>
    <col min="2" max="2" width="19.796875" customWidth="1"/>
    <col min="3" max="3" width="1.5" customWidth="1"/>
    <col min="4" max="4" width="16.796875" customWidth="1"/>
    <col min="5" max="5" width="1.19921875" customWidth="1"/>
    <col min="6" max="6" width="19.296875" customWidth="1"/>
  </cols>
  <sheetData>
    <row r="1" spans="1:6" s="22" customFormat="1" x14ac:dyDescent="0.3"/>
    <row r="2" spans="1:6" s="22" customFormat="1" x14ac:dyDescent="0.3"/>
    <row r="3" spans="1:6" s="22" customFormat="1" ht="22.5" customHeight="1" x14ac:dyDescent="0.3">
      <c r="A3" s="773" t="s">
        <v>41</v>
      </c>
      <c r="B3" s="773"/>
      <c r="C3" s="773"/>
      <c r="D3" s="773"/>
    </row>
    <row r="4" spans="1:6" s="22" customFormat="1" ht="27" customHeight="1" x14ac:dyDescent="0.3">
      <c r="A4" s="102"/>
      <c r="B4" s="102"/>
      <c r="C4" s="102"/>
      <c r="D4" s="102"/>
      <c r="E4" s="95"/>
      <c r="F4" s="95"/>
    </row>
  </sheetData>
  <mergeCells count="1">
    <mergeCell ref="A3:D3"/>
  </mergeCells>
  <pageMargins left="0.70866141732283472" right="0.70866141732283472" top="1.5748031496062993" bottom="0.74803149606299213" header="0.78740157480314965" footer="0.78740157480314965"/>
  <pageSetup paperSize="9" scale="70" orientation="portrait" r:id="rId1"/>
  <headerFooter>
    <oddHeader>&amp;C&amp;G</oddHeader>
    <oddFooter>&amp;C&amp;14 17</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election activeCell="J25" sqref="J25"/>
    </sheetView>
  </sheetViews>
  <sheetFormatPr baseColWidth="10" defaultColWidth="12.796875" defaultRowHeight="13" x14ac:dyDescent="0.3"/>
  <cols>
    <col min="1" max="1" width="31.296875" style="365" customWidth="1"/>
    <col min="2" max="2" width="16.296875" style="365" customWidth="1"/>
    <col min="3" max="3" width="16.19921875" style="365" customWidth="1"/>
    <col min="4" max="4" width="17.69921875" style="365" customWidth="1"/>
    <col min="5" max="5" width="15.69921875" style="365" customWidth="1"/>
    <col min="6" max="6" width="17.19921875" style="365" customWidth="1"/>
    <col min="7" max="7" width="16.69921875" style="365" customWidth="1"/>
    <col min="8" max="8" width="13" style="365" customWidth="1"/>
    <col min="9" max="9" width="15.5" style="365" customWidth="1"/>
    <col min="10" max="10" width="16.5" style="365" customWidth="1"/>
    <col min="11" max="11" width="17.19921875" style="365" customWidth="1"/>
    <col min="12" max="12" width="16.19921875" style="365" customWidth="1"/>
    <col min="13" max="16384" width="12.796875" style="365"/>
  </cols>
  <sheetData>
    <row r="1" spans="1:12" s="326" customFormat="1" ht="14" x14ac:dyDescent="0.3">
      <c r="L1" s="327" t="s">
        <v>359</v>
      </c>
    </row>
    <row r="2" spans="1:12" s="326" customFormat="1" ht="14" x14ac:dyDescent="0.3">
      <c r="A2" s="774" t="s">
        <v>360</v>
      </c>
      <c r="B2" s="774"/>
      <c r="C2" s="774"/>
      <c r="D2" s="774"/>
      <c r="E2" s="774"/>
      <c r="F2" s="774"/>
      <c r="G2" s="774"/>
      <c r="H2" s="774"/>
      <c r="I2" s="774"/>
      <c r="J2" s="774"/>
      <c r="K2" s="774"/>
      <c r="L2" s="774"/>
    </row>
    <row r="3" spans="1:12" s="326" customFormat="1" ht="14" x14ac:dyDescent="0.3">
      <c r="A3" s="774" t="s">
        <v>361</v>
      </c>
      <c r="B3" s="774"/>
      <c r="C3" s="774"/>
      <c r="D3" s="774"/>
      <c r="E3" s="774"/>
      <c r="F3" s="774"/>
      <c r="G3" s="774"/>
      <c r="H3" s="774"/>
      <c r="I3" s="774"/>
      <c r="J3" s="774"/>
      <c r="K3" s="774"/>
      <c r="L3" s="774"/>
    </row>
    <row r="4" spans="1:12" s="326" customFormat="1" ht="14" x14ac:dyDescent="0.3">
      <c r="A4" s="774" t="s">
        <v>243</v>
      </c>
      <c r="B4" s="774"/>
      <c r="C4" s="774"/>
      <c r="D4" s="774"/>
      <c r="E4" s="774"/>
      <c r="F4" s="774"/>
      <c r="G4" s="774"/>
      <c r="H4" s="774"/>
      <c r="I4" s="774"/>
      <c r="J4" s="774"/>
      <c r="K4" s="774"/>
      <c r="L4" s="774"/>
    </row>
    <row r="5" spans="1:12" s="326" customFormat="1" ht="14.5" thickBot="1" x14ac:dyDescent="0.35">
      <c r="A5" s="774" t="s">
        <v>362</v>
      </c>
      <c r="B5" s="774"/>
      <c r="C5" s="774"/>
      <c r="D5" s="774"/>
      <c r="E5" s="774"/>
      <c r="F5" s="774"/>
      <c r="G5" s="774"/>
      <c r="H5" s="774"/>
      <c r="I5" s="774"/>
      <c r="J5" s="774"/>
      <c r="K5" s="774"/>
      <c r="L5" s="774"/>
    </row>
    <row r="6" spans="1:12" s="326" customFormat="1" ht="14" x14ac:dyDescent="0.3">
      <c r="A6" s="775" t="s">
        <v>199</v>
      </c>
      <c r="B6" s="778" t="s">
        <v>363</v>
      </c>
      <c r="C6" s="778"/>
      <c r="D6" s="778"/>
      <c r="E6" s="778"/>
      <c r="F6" s="778"/>
      <c r="G6" s="779" t="s">
        <v>364</v>
      </c>
      <c r="H6" s="779"/>
      <c r="I6" s="779"/>
      <c r="J6" s="779"/>
      <c r="K6" s="779"/>
      <c r="L6" s="328"/>
    </row>
    <row r="7" spans="1:12" s="326" customFormat="1" ht="14" x14ac:dyDescent="0.3">
      <c r="A7" s="776"/>
      <c r="B7" s="329" t="s">
        <v>365</v>
      </c>
      <c r="C7" s="329" t="s">
        <v>366</v>
      </c>
      <c r="D7" s="329"/>
      <c r="E7" s="329"/>
      <c r="F7" s="329" t="s">
        <v>365</v>
      </c>
      <c r="G7" s="329" t="s">
        <v>367</v>
      </c>
      <c r="H7" s="330"/>
      <c r="I7" s="331"/>
      <c r="J7" s="330"/>
      <c r="K7" s="330" t="s">
        <v>367</v>
      </c>
      <c r="L7" s="332"/>
    </row>
    <row r="8" spans="1:12" s="326" customFormat="1" ht="14" x14ac:dyDescent="0.3">
      <c r="A8" s="776"/>
      <c r="B8" s="329" t="s">
        <v>368</v>
      </c>
      <c r="C8" s="329" t="s">
        <v>369</v>
      </c>
      <c r="D8" s="329" t="s">
        <v>370</v>
      </c>
      <c r="E8" s="329" t="s">
        <v>321</v>
      </c>
      <c r="F8" s="329" t="s">
        <v>371</v>
      </c>
      <c r="G8" s="329" t="s">
        <v>372</v>
      </c>
      <c r="H8" s="329" t="s">
        <v>373</v>
      </c>
      <c r="I8" s="331" t="s">
        <v>370</v>
      </c>
      <c r="J8" s="333" t="s">
        <v>374</v>
      </c>
      <c r="K8" s="331" t="s">
        <v>375</v>
      </c>
      <c r="L8" s="334" t="s">
        <v>376</v>
      </c>
    </row>
    <row r="9" spans="1:12" s="326" customFormat="1" ht="14" x14ac:dyDescent="0.3">
      <c r="A9" s="776"/>
      <c r="B9" s="331" t="s">
        <v>377</v>
      </c>
      <c r="C9" s="331" t="s">
        <v>378</v>
      </c>
      <c r="D9" s="331" t="s">
        <v>378</v>
      </c>
      <c r="E9" s="331" t="s">
        <v>378</v>
      </c>
      <c r="F9" s="329" t="s">
        <v>378</v>
      </c>
      <c r="G9" s="331" t="s">
        <v>378</v>
      </c>
      <c r="H9" s="331" t="s">
        <v>378</v>
      </c>
      <c r="I9" s="331" t="s">
        <v>378</v>
      </c>
      <c r="J9" s="331" t="s">
        <v>378</v>
      </c>
      <c r="K9" s="331" t="s">
        <v>378</v>
      </c>
      <c r="L9" s="334" t="s">
        <v>379</v>
      </c>
    </row>
    <row r="10" spans="1:12" s="326" customFormat="1" ht="14" x14ac:dyDescent="0.3">
      <c r="A10" s="777"/>
      <c r="B10" s="335" t="s">
        <v>380</v>
      </c>
      <c r="C10" s="335" t="s">
        <v>380</v>
      </c>
      <c r="D10" s="335" t="s">
        <v>380</v>
      </c>
      <c r="E10" s="335" t="s">
        <v>380</v>
      </c>
      <c r="F10" s="335" t="s">
        <v>380</v>
      </c>
      <c r="G10" s="335" t="s">
        <v>380</v>
      </c>
      <c r="H10" s="335" t="s">
        <v>380</v>
      </c>
      <c r="I10" s="335" t="s">
        <v>380</v>
      </c>
      <c r="J10" s="335" t="s">
        <v>380</v>
      </c>
      <c r="K10" s="335" t="s">
        <v>380</v>
      </c>
      <c r="L10" s="336"/>
    </row>
    <row r="11" spans="1:12" s="326" customFormat="1" ht="14" x14ac:dyDescent="0.3">
      <c r="A11" s="337" t="s">
        <v>381</v>
      </c>
      <c r="B11" s="338">
        <v>22961954085</v>
      </c>
      <c r="C11" s="339">
        <v>8734520040</v>
      </c>
      <c r="D11" s="340">
        <v>0</v>
      </c>
      <c r="E11" s="339">
        <v>646405006</v>
      </c>
      <c r="F11" s="338">
        <f t="shared" ref="F11:F21" si="0">B11+C11+D11+E11</f>
        <v>32342879131</v>
      </c>
      <c r="G11" s="341">
        <v>0</v>
      </c>
      <c r="H11" s="341">
        <v>0</v>
      </c>
      <c r="I11" s="342">
        <v>0</v>
      </c>
      <c r="J11" s="339">
        <v>0</v>
      </c>
      <c r="K11" s="339">
        <v>0</v>
      </c>
      <c r="L11" s="343">
        <f>+F11-K11</f>
        <v>32342879131</v>
      </c>
    </row>
    <row r="12" spans="1:12" s="326" customFormat="1" ht="15" customHeight="1" x14ac:dyDescent="0.3">
      <c r="A12" s="344" t="s">
        <v>382</v>
      </c>
      <c r="B12" s="345">
        <v>32818600359</v>
      </c>
      <c r="C12" s="346">
        <v>16783630479</v>
      </c>
      <c r="D12" s="347">
        <v>0</v>
      </c>
      <c r="E12" s="346">
        <v>789606068</v>
      </c>
      <c r="F12" s="345">
        <f t="shared" si="0"/>
        <v>50391836906</v>
      </c>
      <c r="G12" s="348">
        <v>-5008176626</v>
      </c>
      <c r="H12" s="348">
        <v>0</v>
      </c>
      <c r="I12" s="349">
        <v>0</v>
      </c>
      <c r="J12" s="346">
        <v>-945813532</v>
      </c>
      <c r="K12" s="346">
        <v>-5953990158</v>
      </c>
      <c r="L12" s="350">
        <f t="shared" ref="L12:L21" si="1">+F12+K12</f>
        <v>44437846748</v>
      </c>
    </row>
    <row r="13" spans="1:12" s="326" customFormat="1" ht="15" customHeight="1" x14ac:dyDescent="0.3">
      <c r="A13" s="344" t="s">
        <v>383</v>
      </c>
      <c r="B13" s="348">
        <v>10958279775</v>
      </c>
      <c r="C13" s="351">
        <v>702767406</v>
      </c>
      <c r="D13" s="346">
        <v>-2829598294</v>
      </c>
      <c r="E13" s="346">
        <v>110567553</v>
      </c>
      <c r="F13" s="345">
        <f t="shared" si="0"/>
        <v>8942016440</v>
      </c>
      <c r="G13" s="348">
        <v>-6995376952</v>
      </c>
      <c r="H13" s="348">
        <v>0</v>
      </c>
      <c r="I13" s="349">
        <v>2629991282</v>
      </c>
      <c r="J13" s="346">
        <v>-1417653116</v>
      </c>
      <c r="K13" s="346">
        <v>-5783038787</v>
      </c>
      <c r="L13" s="352">
        <f t="shared" si="1"/>
        <v>3158977653</v>
      </c>
    </row>
    <row r="14" spans="1:12" s="326" customFormat="1" ht="15" customHeight="1" x14ac:dyDescent="0.3">
      <c r="A14" s="344" t="s">
        <v>384</v>
      </c>
      <c r="B14" s="348">
        <v>4329224490</v>
      </c>
      <c r="C14" s="346">
        <v>812416934</v>
      </c>
      <c r="D14" s="346">
        <v>-21817332</v>
      </c>
      <c r="E14" s="346">
        <v>53701128</v>
      </c>
      <c r="F14" s="345">
        <f t="shared" si="0"/>
        <v>5173525220</v>
      </c>
      <c r="G14" s="348">
        <v>-2417401975</v>
      </c>
      <c r="H14" s="348">
        <v>0</v>
      </c>
      <c r="I14" s="346">
        <v>20998991</v>
      </c>
      <c r="J14" s="346">
        <v>-414027202</v>
      </c>
      <c r="K14" s="346">
        <v>-2810430186</v>
      </c>
      <c r="L14" s="352">
        <f t="shared" si="1"/>
        <v>2363095034</v>
      </c>
    </row>
    <row r="15" spans="1:12" s="326" customFormat="1" ht="15" customHeight="1" x14ac:dyDescent="0.3">
      <c r="A15" s="344" t="s">
        <v>385</v>
      </c>
      <c r="B15" s="348">
        <v>4068601429</v>
      </c>
      <c r="C15" s="346">
        <v>274086514</v>
      </c>
      <c r="D15" s="346">
        <v>-285372856</v>
      </c>
      <c r="E15" s="346">
        <v>32023503</v>
      </c>
      <c r="F15" s="345">
        <f t="shared" si="0"/>
        <v>4089338590</v>
      </c>
      <c r="G15" s="348">
        <v>-2645379273</v>
      </c>
      <c r="H15" s="348">
        <v>0</v>
      </c>
      <c r="I15" s="349">
        <v>1736492</v>
      </c>
      <c r="J15" s="346">
        <v>-408330218</v>
      </c>
      <c r="K15" s="346">
        <v>-3051972999</v>
      </c>
      <c r="L15" s="350">
        <f t="shared" si="1"/>
        <v>1037365591</v>
      </c>
    </row>
    <row r="16" spans="1:12" s="326" customFormat="1" ht="15" customHeight="1" x14ac:dyDescent="0.3">
      <c r="A16" s="344" t="s">
        <v>386</v>
      </c>
      <c r="B16" s="348">
        <v>6098778942</v>
      </c>
      <c r="C16" s="346">
        <v>468310866</v>
      </c>
      <c r="D16" s="346">
        <v>-832355901</v>
      </c>
      <c r="E16" s="346">
        <v>35939368</v>
      </c>
      <c r="F16" s="345">
        <f t="shared" si="0"/>
        <v>5770673275</v>
      </c>
      <c r="G16" s="348">
        <v>-4622451600</v>
      </c>
      <c r="H16" s="348">
        <v>0</v>
      </c>
      <c r="I16" s="349">
        <f>728950656-93986543</f>
        <v>634964113</v>
      </c>
      <c r="J16" s="346">
        <v>-585821303</v>
      </c>
      <c r="K16" s="346">
        <v>-4573308789</v>
      </c>
      <c r="L16" s="350">
        <f t="shared" si="1"/>
        <v>1197364486</v>
      </c>
    </row>
    <row r="17" spans="1:12" s="326" customFormat="1" ht="15" customHeight="1" x14ac:dyDescent="0.3">
      <c r="A17" s="344" t="s">
        <v>387</v>
      </c>
      <c r="B17" s="348">
        <v>59208100</v>
      </c>
      <c r="C17" s="346">
        <v>8681818</v>
      </c>
      <c r="D17" s="346">
        <v>0</v>
      </c>
      <c r="E17" s="346">
        <v>682201</v>
      </c>
      <c r="F17" s="345">
        <f t="shared" si="0"/>
        <v>68572119</v>
      </c>
      <c r="G17" s="348">
        <v>-34931330</v>
      </c>
      <c r="H17" s="348">
        <v>0</v>
      </c>
      <c r="I17" s="349">
        <v>0</v>
      </c>
      <c r="J17" s="346">
        <v>-3515324</v>
      </c>
      <c r="K17" s="346">
        <v>-38446654</v>
      </c>
      <c r="L17" s="350">
        <f t="shared" si="1"/>
        <v>30125465</v>
      </c>
    </row>
    <row r="18" spans="1:12" s="326" customFormat="1" ht="15" customHeight="1" x14ac:dyDescent="0.3">
      <c r="A18" s="344" t="s">
        <v>388</v>
      </c>
      <c r="B18" s="348">
        <v>1401325491</v>
      </c>
      <c r="C18" s="346">
        <v>101258867</v>
      </c>
      <c r="D18" s="346">
        <v>-5834436</v>
      </c>
      <c r="E18" s="346">
        <v>9706338</v>
      </c>
      <c r="F18" s="345">
        <f t="shared" si="0"/>
        <v>1506456260</v>
      </c>
      <c r="G18" s="348">
        <v>-1051540712</v>
      </c>
      <c r="H18" s="348">
        <v>0</v>
      </c>
      <c r="I18" s="349">
        <v>1458609</v>
      </c>
      <c r="J18" s="346">
        <v>-118701577</v>
      </c>
      <c r="K18" s="346">
        <v>-1168783680</v>
      </c>
      <c r="L18" s="350">
        <f t="shared" si="1"/>
        <v>337672580</v>
      </c>
    </row>
    <row r="19" spans="1:12" s="326" customFormat="1" ht="15" customHeight="1" x14ac:dyDescent="0.3">
      <c r="A19" s="344" t="s">
        <v>389</v>
      </c>
      <c r="B19" s="348">
        <v>55208470</v>
      </c>
      <c r="C19" s="346">
        <v>0</v>
      </c>
      <c r="D19" s="346">
        <v>0</v>
      </c>
      <c r="E19" s="346">
        <v>94357</v>
      </c>
      <c r="F19" s="345">
        <f t="shared" si="0"/>
        <v>55302827</v>
      </c>
      <c r="G19" s="348">
        <v>-51850675</v>
      </c>
      <c r="H19" s="348">
        <v>0</v>
      </c>
      <c r="I19" s="349">
        <v>0</v>
      </c>
      <c r="J19" s="346">
        <v>-3211165</v>
      </c>
      <c r="K19" s="346">
        <v>-55061840</v>
      </c>
      <c r="L19" s="350">
        <f t="shared" si="1"/>
        <v>240987</v>
      </c>
    </row>
    <row r="20" spans="1:12" s="326" customFormat="1" ht="15" customHeight="1" x14ac:dyDescent="0.3">
      <c r="A20" s="344" t="s">
        <v>390</v>
      </c>
      <c r="B20" s="348">
        <v>3104782658</v>
      </c>
      <c r="C20" s="346">
        <v>3146369799</v>
      </c>
      <c r="D20" s="346">
        <v>0</v>
      </c>
      <c r="E20" s="346">
        <v>0</v>
      </c>
      <c r="F20" s="345">
        <f t="shared" si="0"/>
        <v>6251152457</v>
      </c>
      <c r="G20" s="348">
        <v>0</v>
      </c>
      <c r="H20" s="348">
        <v>0</v>
      </c>
      <c r="I20" s="349">
        <v>0</v>
      </c>
      <c r="J20" s="346">
        <v>0</v>
      </c>
      <c r="K20" s="346">
        <v>0</v>
      </c>
      <c r="L20" s="350">
        <f t="shared" si="1"/>
        <v>6251152457</v>
      </c>
    </row>
    <row r="21" spans="1:12" s="326" customFormat="1" ht="15" customHeight="1" x14ac:dyDescent="0.3">
      <c r="A21" s="353" t="s">
        <v>391</v>
      </c>
      <c r="B21" s="354">
        <v>1497015342</v>
      </c>
      <c r="C21" s="355">
        <v>0</v>
      </c>
      <c r="D21" s="355">
        <v>0</v>
      </c>
      <c r="E21" s="355">
        <v>0</v>
      </c>
      <c r="F21" s="356">
        <f t="shared" si="0"/>
        <v>1497015342</v>
      </c>
      <c r="G21" s="354">
        <v>0</v>
      </c>
      <c r="H21" s="354">
        <v>0</v>
      </c>
      <c r="I21" s="355">
        <v>0</v>
      </c>
      <c r="J21" s="355">
        <v>0</v>
      </c>
      <c r="K21" s="355">
        <v>0</v>
      </c>
      <c r="L21" s="357">
        <f t="shared" si="1"/>
        <v>1497015342</v>
      </c>
    </row>
    <row r="22" spans="1:12" s="326" customFormat="1" ht="15" customHeight="1" x14ac:dyDescent="0.3">
      <c r="A22" s="358" t="s">
        <v>392</v>
      </c>
      <c r="B22" s="359">
        <f>SUM(B11:B21)</f>
        <v>87352979141</v>
      </c>
      <c r="C22" s="359">
        <f>SUM(C11:C21)</f>
        <v>31032042723</v>
      </c>
      <c r="D22" s="359">
        <f t="shared" ref="D22:E22" si="2">SUM(D11:D21)</f>
        <v>-3974978819</v>
      </c>
      <c r="E22" s="359">
        <f t="shared" si="2"/>
        <v>1678725522</v>
      </c>
      <c r="F22" s="359">
        <f>SUM(F11:F21)</f>
        <v>116088768567</v>
      </c>
      <c r="G22" s="359">
        <f>SUM(G11:G21)</f>
        <v>-22827109143</v>
      </c>
      <c r="H22" s="359">
        <f>SUM(H12:H21)</f>
        <v>0</v>
      </c>
      <c r="I22" s="359">
        <f>SUM(I11:I21)</f>
        <v>3289149487</v>
      </c>
      <c r="J22" s="359">
        <f>SUM(J12:J21)</f>
        <v>-3897073437</v>
      </c>
      <c r="K22" s="359">
        <f>SUM(K11:K21)</f>
        <v>-23435033093</v>
      </c>
      <c r="L22" s="360">
        <f>SUM(L11:L21)</f>
        <v>92653735474</v>
      </c>
    </row>
    <row r="23" spans="1:12" s="326" customFormat="1" ht="14.5" thickBot="1" x14ac:dyDescent="0.35">
      <c r="A23" s="361" t="s">
        <v>393</v>
      </c>
      <c r="B23" s="362">
        <v>77853942076</v>
      </c>
      <c r="C23" s="362">
        <v>24561450931</v>
      </c>
      <c r="D23" s="362">
        <v>-16535793133</v>
      </c>
      <c r="E23" s="362">
        <v>1473379267</v>
      </c>
      <c r="F23" s="362">
        <v>87352979141</v>
      </c>
      <c r="G23" s="362">
        <v>-23604483413</v>
      </c>
      <c r="H23" s="362">
        <v>0</v>
      </c>
      <c r="I23" s="362">
        <v>4319060545</v>
      </c>
      <c r="J23" s="362">
        <v>-3541686275</v>
      </c>
      <c r="K23" s="362">
        <v>-22827109143</v>
      </c>
      <c r="L23" s="363">
        <v>64525869998</v>
      </c>
    </row>
    <row r="24" spans="1:12" s="326" customFormat="1" ht="14" x14ac:dyDescent="0.3">
      <c r="A24" s="326" t="s">
        <v>394</v>
      </c>
      <c r="F24" s="364"/>
      <c r="G24" s="364"/>
      <c r="I24" s="364"/>
    </row>
    <row r="25" spans="1:12" x14ac:dyDescent="0.3">
      <c r="C25" s="367"/>
      <c r="D25" s="366"/>
      <c r="E25" s="366"/>
    </row>
    <row r="26" spans="1:12" x14ac:dyDescent="0.3">
      <c r="I26" s="366"/>
    </row>
    <row r="39" ht="39" customHeight="1" x14ac:dyDescent="0.3"/>
  </sheetData>
  <mergeCells count="7">
    <mergeCell ref="A2:L2"/>
    <mergeCell ref="A3:L3"/>
    <mergeCell ref="A4:L4"/>
    <mergeCell ref="A5:L5"/>
    <mergeCell ref="A6:A10"/>
    <mergeCell ref="B6:F6"/>
    <mergeCell ref="G6:K6"/>
  </mergeCells>
  <pageMargins left="0.31496062992125984" right="0.51181102362204722" top="1.5354330708661419" bottom="1.1417322834645669" header="0.51181102362204722" footer="0.9055118110236221"/>
  <pageSetup scale="60" orientation="landscape" r:id="rId1"/>
  <headerFooter>
    <oddHeader>&amp;C&amp;G</oddHeader>
    <oddFooter>&amp;C17</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0" workbookViewId="0">
      <selection activeCell="K23" sqref="K23"/>
    </sheetView>
  </sheetViews>
  <sheetFormatPr baseColWidth="10" defaultColWidth="12" defaultRowHeight="14" x14ac:dyDescent="0.3"/>
  <cols>
    <col min="1" max="1" width="30.296875" style="237" customWidth="1"/>
    <col min="2" max="2" width="14.296875" style="237" bestFit="1" customWidth="1"/>
    <col min="3" max="3" width="15" style="237" customWidth="1"/>
    <col min="4" max="4" width="15.19921875" style="237" customWidth="1"/>
    <col min="5" max="5" width="14" style="237" customWidth="1"/>
    <col min="6" max="6" width="20.19921875" style="237" customWidth="1"/>
    <col min="7" max="7" width="12.69921875" style="237" customWidth="1"/>
    <col min="8" max="8" width="8.69921875" style="237" customWidth="1"/>
    <col min="9" max="9" width="16.796875" style="237" customWidth="1"/>
    <col min="10" max="10" width="15" style="237" customWidth="1"/>
    <col min="11" max="16384" width="12" style="237"/>
  </cols>
  <sheetData>
    <row r="1" spans="1:12" x14ac:dyDescent="0.3">
      <c r="I1" s="293"/>
      <c r="J1" s="293"/>
    </row>
    <row r="2" spans="1:12" x14ac:dyDescent="0.3">
      <c r="I2" s="784" t="s">
        <v>395</v>
      </c>
      <c r="J2" s="784"/>
    </row>
    <row r="4" spans="1:12" x14ac:dyDescent="0.3">
      <c r="A4" s="268"/>
      <c r="B4" s="268"/>
      <c r="C4" s="268"/>
      <c r="D4" s="268"/>
      <c r="E4" s="268"/>
      <c r="F4" s="268"/>
      <c r="G4" s="268"/>
      <c r="H4" s="268"/>
      <c r="I4" s="268"/>
      <c r="J4" s="268"/>
    </row>
    <row r="5" spans="1:12" s="300" customFormat="1" x14ac:dyDescent="0.3">
      <c r="A5" s="785" t="s">
        <v>360</v>
      </c>
      <c r="B5" s="785"/>
      <c r="C5" s="785"/>
      <c r="D5" s="785"/>
      <c r="E5" s="785"/>
      <c r="F5" s="785"/>
      <c r="G5" s="785"/>
      <c r="H5" s="785"/>
      <c r="I5" s="785"/>
      <c r="J5" s="785"/>
    </row>
    <row r="6" spans="1:12" s="300" customFormat="1" x14ac:dyDescent="0.3">
      <c r="A6" s="774" t="s">
        <v>361</v>
      </c>
      <c r="B6" s="774"/>
      <c r="C6" s="774"/>
      <c r="D6" s="774"/>
      <c r="E6" s="774"/>
      <c r="F6" s="774"/>
      <c r="G6" s="774"/>
      <c r="H6" s="774"/>
      <c r="I6" s="774"/>
      <c r="J6" s="774"/>
      <c r="K6" s="368"/>
      <c r="L6" s="368"/>
    </row>
    <row r="7" spans="1:12" s="300" customFormat="1" x14ac:dyDescent="0.3">
      <c r="A7" s="785" t="s">
        <v>396</v>
      </c>
      <c r="B7" s="785"/>
      <c r="C7" s="785"/>
      <c r="D7" s="785"/>
      <c r="E7" s="785"/>
      <c r="F7" s="785"/>
      <c r="G7" s="785"/>
      <c r="H7" s="785"/>
      <c r="I7" s="785"/>
      <c r="J7" s="785"/>
    </row>
    <row r="8" spans="1:12" s="300" customFormat="1" x14ac:dyDescent="0.3">
      <c r="A8" s="369"/>
      <c r="B8" s="369"/>
      <c r="C8" s="369"/>
      <c r="D8" s="369"/>
      <c r="E8" s="369"/>
      <c r="F8" s="369"/>
      <c r="G8" s="369"/>
      <c r="H8" s="369"/>
      <c r="I8" s="369"/>
      <c r="J8" s="369"/>
    </row>
    <row r="9" spans="1:12" s="300" customFormat="1" x14ac:dyDescent="0.3">
      <c r="A9" s="785" t="s">
        <v>397</v>
      </c>
      <c r="B9" s="785"/>
      <c r="C9" s="785"/>
      <c r="D9" s="785"/>
      <c r="E9" s="785"/>
      <c r="F9" s="785"/>
      <c r="G9" s="785"/>
      <c r="H9" s="785"/>
      <c r="I9" s="785"/>
      <c r="J9" s="785"/>
    </row>
    <row r="10" spans="1:12" ht="14.5" thickBot="1" x14ac:dyDescent="0.35">
      <c r="A10" s="268"/>
      <c r="B10" s="370"/>
      <c r="C10" s="370"/>
      <c r="D10" s="370"/>
      <c r="E10" s="370"/>
      <c r="F10" s="370"/>
      <c r="G10" s="370"/>
      <c r="H10" s="370"/>
      <c r="I10" s="370"/>
      <c r="J10" s="268"/>
    </row>
    <row r="11" spans="1:12" ht="14.5" thickBot="1" x14ac:dyDescent="0.35">
      <c r="A11" s="786" t="s">
        <v>199</v>
      </c>
      <c r="B11" s="787" t="s">
        <v>363</v>
      </c>
      <c r="C11" s="787"/>
      <c r="D11" s="787"/>
      <c r="E11" s="787"/>
      <c r="F11" s="787" t="s">
        <v>398</v>
      </c>
      <c r="G11" s="787"/>
      <c r="H11" s="787"/>
      <c r="I11" s="787"/>
      <c r="J11" s="371"/>
    </row>
    <row r="12" spans="1:12" s="300" customFormat="1" ht="14.5" thickBot="1" x14ac:dyDescent="0.35">
      <c r="A12" s="786"/>
      <c r="B12" s="787"/>
      <c r="C12" s="787"/>
      <c r="D12" s="787"/>
      <c r="E12" s="787"/>
      <c r="F12" s="787"/>
      <c r="G12" s="787"/>
      <c r="H12" s="787"/>
      <c r="I12" s="787"/>
      <c r="J12" s="372"/>
    </row>
    <row r="13" spans="1:12" ht="14.5" thickBot="1" x14ac:dyDescent="0.35">
      <c r="A13" s="786"/>
      <c r="B13" s="373"/>
      <c r="C13" s="781" t="s">
        <v>399</v>
      </c>
      <c r="D13" s="781" t="s">
        <v>400</v>
      </c>
      <c r="E13" s="373"/>
      <c r="F13" s="373" t="s">
        <v>367</v>
      </c>
      <c r="G13" s="780"/>
      <c r="H13" s="781" t="s">
        <v>370</v>
      </c>
      <c r="I13" s="373" t="s">
        <v>367</v>
      </c>
      <c r="J13" s="374"/>
    </row>
    <row r="14" spans="1:12" ht="14.5" thickBot="1" x14ac:dyDescent="0.35">
      <c r="A14" s="786"/>
      <c r="B14" s="373" t="s">
        <v>372</v>
      </c>
      <c r="C14" s="781"/>
      <c r="D14" s="781"/>
      <c r="E14" s="373" t="s">
        <v>375</v>
      </c>
      <c r="F14" s="373" t="s">
        <v>372</v>
      </c>
      <c r="G14" s="780"/>
      <c r="H14" s="781"/>
      <c r="I14" s="373" t="s">
        <v>375</v>
      </c>
      <c r="J14" s="374"/>
    </row>
    <row r="15" spans="1:12" ht="14.5" thickBot="1" x14ac:dyDescent="0.35">
      <c r="A15" s="786"/>
      <c r="B15" s="373" t="s">
        <v>377</v>
      </c>
      <c r="C15" s="781"/>
      <c r="D15" s="781"/>
      <c r="E15" s="373" t="s">
        <v>378</v>
      </c>
      <c r="F15" s="373" t="s">
        <v>377</v>
      </c>
      <c r="G15" s="373" t="s">
        <v>377</v>
      </c>
      <c r="H15" s="781"/>
      <c r="I15" s="373" t="s">
        <v>378</v>
      </c>
      <c r="J15" s="374" t="s">
        <v>376</v>
      </c>
    </row>
    <row r="16" spans="1:12" ht="14.5" thickBot="1" x14ac:dyDescent="0.35">
      <c r="A16" s="786"/>
      <c r="B16" s="373" t="s">
        <v>380</v>
      </c>
      <c r="C16" s="782"/>
      <c r="D16" s="782"/>
      <c r="E16" s="373" t="s">
        <v>380</v>
      </c>
      <c r="F16" s="373" t="s">
        <v>380</v>
      </c>
      <c r="G16" s="373" t="s">
        <v>380</v>
      </c>
      <c r="H16" s="782"/>
      <c r="I16" s="373" t="s">
        <v>380</v>
      </c>
      <c r="J16" s="374" t="s">
        <v>401</v>
      </c>
    </row>
    <row r="17" spans="1:10" x14ac:dyDescent="0.3">
      <c r="A17" s="375" t="s">
        <v>402</v>
      </c>
      <c r="B17" s="376"/>
      <c r="C17" s="376"/>
      <c r="D17" s="376"/>
      <c r="E17" s="376"/>
      <c r="F17" s="376"/>
      <c r="G17" s="376"/>
      <c r="H17" s="376"/>
      <c r="I17" s="376"/>
      <c r="J17" s="376"/>
    </row>
    <row r="18" spans="1:10" x14ac:dyDescent="0.3">
      <c r="A18" s="377"/>
      <c r="B18" s="378"/>
      <c r="C18" s="378"/>
      <c r="D18" s="378"/>
      <c r="E18" s="378"/>
      <c r="F18" s="378"/>
      <c r="G18" s="378"/>
      <c r="H18" s="378"/>
      <c r="I18" s="378"/>
      <c r="J18" s="378"/>
    </row>
    <row r="19" spans="1:10" x14ac:dyDescent="0.3">
      <c r="A19" s="783" t="s">
        <v>403</v>
      </c>
      <c r="B19" s="378"/>
      <c r="C19" s="378"/>
      <c r="D19" s="378"/>
      <c r="E19" s="378"/>
      <c r="F19" s="378"/>
      <c r="G19" s="378"/>
      <c r="H19" s="378"/>
      <c r="I19" s="378"/>
      <c r="J19" s="378"/>
    </row>
    <row r="20" spans="1:10" x14ac:dyDescent="0.3">
      <c r="A20" s="783"/>
      <c r="B20" s="379">
        <v>2719545427</v>
      </c>
      <c r="C20" s="379">
        <v>0</v>
      </c>
      <c r="D20" s="379">
        <v>0</v>
      </c>
      <c r="E20" s="379">
        <f>B20</f>
        <v>2719545427</v>
      </c>
      <c r="F20" s="379">
        <v>0</v>
      </c>
      <c r="G20" s="379">
        <v>0</v>
      </c>
      <c r="H20" s="379">
        <v>0</v>
      </c>
      <c r="I20" s="379">
        <v>0</v>
      </c>
      <c r="J20" s="379">
        <v>0</v>
      </c>
    </row>
    <row r="21" spans="1:10" x14ac:dyDescent="0.3">
      <c r="A21" s="380" t="s">
        <v>404</v>
      </c>
      <c r="B21" s="381">
        <f>B20</f>
        <v>2719545427</v>
      </c>
      <c r="C21" s="382">
        <v>0</v>
      </c>
      <c r="D21" s="382">
        <v>0</v>
      </c>
      <c r="E21" s="381">
        <f>E20</f>
        <v>2719545427</v>
      </c>
      <c r="F21" s="382">
        <v>0</v>
      </c>
      <c r="G21" s="382">
        <v>0</v>
      </c>
      <c r="H21" s="382">
        <v>0</v>
      </c>
      <c r="I21" s="382">
        <v>0</v>
      </c>
      <c r="J21" s="383">
        <v>0</v>
      </c>
    </row>
    <row r="22" spans="1:10" ht="14.5" thickBot="1" x14ac:dyDescent="0.35">
      <c r="A22" s="384" t="s">
        <v>405</v>
      </c>
      <c r="B22" s="385">
        <v>0</v>
      </c>
      <c r="C22" s="385">
        <v>0</v>
      </c>
      <c r="D22" s="385">
        <v>0</v>
      </c>
      <c r="E22" s="385">
        <v>0</v>
      </c>
      <c r="F22" s="385">
        <v>0</v>
      </c>
      <c r="G22" s="385">
        <v>0</v>
      </c>
      <c r="H22" s="385">
        <v>0</v>
      </c>
      <c r="I22" s="385">
        <v>0</v>
      </c>
      <c r="J22" s="386">
        <v>0</v>
      </c>
    </row>
    <row r="23" spans="1:10" x14ac:dyDescent="0.3">
      <c r="A23" s="387" t="s">
        <v>394</v>
      </c>
    </row>
  </sheetData>
  <mergeCells count="13">
    <mergeCell ref="G13:G14"/>
    <mergeCell ref="H13:H16"/>
    <mergeCell ref="A19:A20"/>
    <mergeCell ref="I2:J2"/>
    <mergeCell ref="A5:J5"/>
    <mergeCell ref="A6:J6"/>
    <mergeCell ref="A7:J7"/>
    <mergeCell ref="A9:J9"/>
    <mergeCell ref="A11:A16"/>
    <mergeCell ref="B11:E12"/>
    <mergeCell ref="F11:I12"/>
    <mergeCell ref="C13:C16"/>
    <mergeCell ref="D13:D16"/>
  </mergeCells>
  <pageMargins left="0.70866141732283472" right="0.70866141732283472" top="1.3385826771653544" bottom="0.94488188976377963" header="0.31496062992125984" footer="0.70866141732283472"/>
  <pageSetup scale="70" orientation="landscape" r:id="rId1"/>
  <headerFooter>
    <oddHeader>&amp;C&amp;G</oddHeader>
    <oddFooter>&amp;C17</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workbookViewId="0">
      <selection activeCell="M40" sqref="M40"/>
    </sheetView>
  </sheetViews>
  <sheetFormatPr baseColWidth="10" defaultColWidth="12.796875" defaultRowHeight="13" x14ac:dyDescent="0.3"/>
  <cols>
    <col min="1" max="1" width="25.796875" style="320" customWidth="1"/>
    <col min="2" max="2" width="7.69921875" style="320" customWidth="1"/>
    <col min="3" max="3" width="10.69921875" style="320" customWidth="1"/>
    <col min="4" max="4" width="9" style="320" customWidth="1"/>
    <col min="5" max="6" width="16.5" style="320" bestFit="1" customWidth="1"/>
    <col min="7" max="7" width="14.69921875" style="320" customWidth="1"/>
    <col min="8" max="8" width="10.5" style="320" customWidth="1"/>
    <col min="9" max="9" width="12.19921875" style="320" customWidth="1"/>
    <col min="10" max="10" width="14.5" style="320" customWidth="1"/>
    <col min="11" max="11" width="15.796875" style="320" customWidth="1"/>
    <col min="12" max="12" width="16.19921875" style="320" customWidth="1"/>
    <col min="13" max="13" width="16.5" style="320" customWidth="1"/>
    <col min="14" max="14" width="12.796875" style="320" customWidth="1"/>
    <col min="15" max="15" width="16.796875" style="320" customWidth="1"/>
    <col min="16" max="16" width="25.296875" style="320" customWidth="1"/>
    <col min="17" max="17" width="22.796875" style="321" customWidth="1"/>
    <col min="18" max="18" width="17.296875" style="320" customWidth="1"/>
    <col min="19" max="19" width="14.296875" style="320" customWidth="1"/>
    <col min="20" max="20" width="16" style="320" customWidth="1"/>
    <col min="21" max="16384" width="12.796875" style="320"/>
  </cols>
  <sheetData>
    <row r="1" spans="1:17" x14ac:dyDescent="0.3">
      <c r="M1" s="388"/>
    </row>
    <row r="2" spans="1:17" x14ac:dyDescent="0.3">
      <c r="A2" s="389"/>
      <c r="B2" s="389"/>
      <c r="C2" s="389"/>
      <c r="D2" s="389"/>
      <c r="E2" s="389"/>
      <c r="F2" s="389"/>
      <c r="G2" s="389"/>
      <c r="H2" s="389"/>
      <c r="I2" s="389"/>
      <c r="J2" s="389"/>
      <c r="K2" s="389"/>
      <c r="L2" s="389"/>
      <c r="M2" s="390" t="s">
        <v>190</v>
      </c>
    </row>
    <row r="3" spans="1:17" ht="14" x14ac:dyDescent="0.3">
      <c r="A3" s="785" t="s">
        <v>360</v>
      </c>
      <c r="B3" s="785"/>
      <c r="C3" s="785"/>
      <c r="D3" s="785"/>
      <c r="E3" s="785"/>
      <c r="F3" s="785"/>
      <c r="G3" s="785"/>
      <c r="H3" s="785"/>
      <c r="I3" s="785"/>
      <c r="J3" s="785"/>
      <c r="K3" s="785"/>
      <c r="L3" s="785"/>
      <c r="M3" s="785"/>
    </row>
    <row r="4" spans="1:17" ht="14" x14ac:dyDescent="0.3">
      <c r="A4" s="785" t="s">
        <v>361</v>
      </c>
      <c r="B4" s="785"/>
      <c r="C4" s="785"/>
      <c r="D4" s="785"/>
      <c r="E4" s="785"/>
      <c r="F4" s="785"/>
      <c r="G4" s="785"/>
      <c r="H4" s="785"/>
      <c r="I4" s="785"/>
      <c r="J4" s="785"/>
      <c r="K4" s="785"/>
      <c r="L4" s="785"/>
      <c r="M4" s="785"/>
    </row>
    <row r="5" spans="1:17" ht="14" x14ac:dyDescent="0.3">
      <c r="A5" s="785" t="s">
        <v>396</v>
      </c>
      <c r="B5" s="785"/>
      <c r="C5" s="785"/>
      <c r="D5" s="785"/>
      <c r="E5" s="785"/>
      <c r="F5" s="785"/>
      <c r="G5" s="785"/>
      <c r="H5" s="785"/>
      <c r="I5" s="785"/>
      <c r="J5" s="785"/>
      <c r="K5" s="785"/>
      <c r="L5" s="785"/>
      <c r="M5" s="785"/>
    </row>
    <row r="6" spans="1:17" ht="14" x14ac:dyDescent="0.3">
      <c r="A6" s="391"/>
      <c r="B6" s="391"/>
      <c r="C6" s="391"/>
      <c r="D6" s="391"/>
      <c r="E6" s="391"/>
      <c r="F6" s="391"/>
      <c r="G6" s="391"/>
      <c r="H6" s="391"/>
      <c r="I6" s="391"/>
      <c r="J6" s="391"/>
      <c r="K6" s="391"/>
      <c r="L6" s="391"/>
      <c r="M6" s="391"/>
    </row>
    <row r="7" spans="1:17" s="392" customFormat="1" ht="16.5" x14ac:dyDescent="0.35">
      <c r="A7" s="785" t="s">
        <v>406</v>
      </c>
      <c r="B7" s="785"/>
      <c r="C7" s="785"/>
      <c r="D7" s="785"/>
      <c r="E7" s="785"/>
      <c r="F7" s="785"/>
      <c r="G7" s="785"/>
      <c r="H7" s="785"/>
      <c r="I7" s="785"/>
      <c r="J7" s="785"/>
      <c r="K7" s="785"/>
      <c r="L7" s="785"/>
      <c r="M7" s="785"/>
      <c r="Q7" s="393"/>
    </row>
    <row r="8" spans="1:17" s="392" customFormat="1" ht="16.5" x14ac:dyDescent="0.35">
      <c r="A8" s="785" t="s">
        <v>407</v>
      </c>
      <c r="B8" s="785"/>
      <c r="C8" s="785"/>
      <c r="D8" s="785"/>
      <c r="E8" s="785"/>
      <c r="F8" s="785"/>
      <c r="G8" s="785"/>
      <c r="H8" s="785"/>
      <c r="I8" s="785"/>
      <c r="J8" s="785"/>
      <c r="K8" s="785"/>
      <c r="L8" s="785"/>
      <c r="M8" s="785"/>
      <c r="Q8" s="393"/>
    </row>
    <row r="9" spans="1:17" x14ac:dyDescent="0.3">
      <c r="A9" s="394"/>
      <c r="B9" s="394"/>
      <c r="C9" s="394"/>
      <c r="D9" s="394"/>
      <c r="E9" s="394"/>
      <c r="F9" s="394"/>
      <c r="G9" s="394"/>
      <c r="H9" s="394"/>
      <c r="I9" s="394"/>
      <c r="J9" s="394"/>
      <c r="K9" s="394"/>
      <c r="L9" s="394"/>
      <c r="M9" s="394"/>
    </row>
    <row r="10" spans="1:17" ht="13.5" thickBot="1" x14ac:dyDescent="0.35">
      <c r="A10" s="394"/>
      <c r="B10" s="395"/>
      <c r="C10" s="395"/>
      <c r="D10" s="395"/>
      <c r="E10" s="395"/>
      <c r="F10" s="395"/>
      <c r="G10" s="395"/>
      <c r="H10" s="395"/>
      <c r="I10" s="395"/>
      <c r="J10" s="394"/>
      <c r="K10" s="394"/>
      <c r="L10" s="394"/>
      <c r="M10" s="394"/>
    </row>
    <row r="11" spans="1:17" x14ac:dyDescent="0.3">
      <c r="A11" s="396"/>
      <c r="B11" s="397"/>
      <c r="C11" s="397"/>
      <c r="D11" s="397"/>
      <c r="E11" s="397"/>
      <c r="F11" s="397"/>
      <c r="G11" s="397"/>
      <c r="H11" s="397"/>
      <c r="I11" s="397"/>
      <c r="J11" s="398"/>
      <c r="K11" s="398"/>
      <c r="L11" s="398"/>
      <c r="M11" s="399"/>
    </row>
    <row r="12" spans="1:17" s="402" customFormat="1" x14ac:dyDescent="0.3">
      <c r="A12" s="400"/>
      <c r="B12" s="401"/>
      <c r="C12" s="401"/>
      <c r="D12" s="401"/>
      <c r="E12" s="401"/>
      <c r="F12" s="401"/>
      <c r="G12" s="401"/>
      <c r="H12" s="401"/>
      <c r="I12" s="401"/>
      <c r="J12" s="789" t="s">
        <v>408</v>
      </c>
      <c r="K12" s="789"/>
      <c r="L12" s="789"/>
      <c r="M12" s="789"/>
      <c r="Q12" s="403"/>
    </row>
    <row r="13" spans="1:17" s="408" customFormat="1" ht="11.5" x14ac:dyDescent="0.25">
      <c r="A13" s="404" t="s">
        <v>409</v>
      </c>
      <c r="B13" s="405"/>
      <c r="C13" s="405"/>
      <c r="D13" s="405"/>
      <c r="E13" s="405"/>
      <c r="F13" s="405"/>
      <c r="G13" s="405"/>
      <c r="H13" s="405"/>
      <c r="I13" s="405"/>
      <c r="J13" s="405"/>
      <c r="K13" s="405"/>
      <c r="L13" s="406"/>
      <c r="M13" s="407"/>
      <c r="Q13" s="409"/>
    </row>
    <row r="14" spans="1:17" s="408" customFormat="1" ht="11.5" x14ac:dyDescent="0.25">
      <c r="A14" s="404" t="s">
        <v>410</v>
      </c>
      <c r="B14" s="405"/>
      <c r="C14" s="405" t="s">
        <v>411</v>
      </c>
      <c r="D14" s="405"/>
      <c r="E14" s="405" t="s">
        <v>411</v>
      </c>
      <c r="F14" s="405" t="s">
        <v>411</v>
      </c>
      <c r="G14" s="405" t="s">
        <v>411</v>
      </c>
      <c r="H14" s="405" t="s">
        <v>411</v>
      </c>
      <c r="I14" s="405"/>
      <c r="J14" s="405"/>
      <c r="K14" s="405"/>
      <c r="L14" s="788" t="s">
        <v>412</v>
      </c>
      <c r="M14" s="788"/>
      <c r="Q14" s="409"/>
    </row>
    <row r="15" spans="1:17" s="408" customFormat="1" ht="11.5" x14ac:dyDescent="0.25">
      <c r="A15" s="404" t="s">
        <v>413</v>
      </c>
      <c r="B15" s="405"/>
      <c r="C15" s="405" t="s">
        <v>414</v>
      </c>
      <c r="D15" s="405"/>
      <c r="E15" s="405" t="s">
        <v>414</v>
      </c>
      <c r="F15" s="405" t="s">
        <v>415</v>
      </c>
      <c r="G15" s="405" t="s">
        <v>416</v>
      </c>
      <c r="H15" s="405" t="s">
        <v>416</v>
      </c>
      <c r="I15" s="405" t="s">
        <v>417</v>
      </c>
      <c r="J15" s="405" t="s">
        <v>418</v>
      </c>
      <c r="K15" s="405"/>
      <c r="L15" s="410"/>
      <c r="M15" s="407"/>
      <c r="Q15" s="409"/>
    </row>
    <row r="16" spans="1:17" s="408" customFormat="1" ht="12" thickBot="1" x14ac:dyDescent="0.3">
      <c r="A16" s="411" t="s">
        <v>419</v>
      </c>
      <c r="B16" s="412" t="s">
        <v>420</v>
      </c>
      <c r="C16" s="412" t="s">
        <v>421</v>
      </c>
      <c r="D16" s="412" t="s">
        <v>422</v>
      </c>
      <c r="E16" s="412" t="s">
        <v>423</v>
      </c>
      <c r="F16" s="412" t="s">
        <v>424</v>
      </c>
      <c r="G16" s="412" t="s">
        <v>425</v>
      </c>
      <c r="H16" s="412" t="s">
        <v>426</v>
      </c>
      <c r="I16" s="412" t="s">
        <v>427</v>
      </c>
      <c r="J16" s="412" t="s">
        <v>428</v>
      </c>
      <c r="K16" s="412" t="s">
        <v>314</v>
      </c>
      <c r="L16" s="412" t="s">
        <v>429</v>
      </c>
      <c r="M16" s="413" t="s">
        <v>430</v>
      </c>
      <c r="Q16" s="409"/>
    </row>
    <row r="17" spans="1:17" ht="13" customHeight="1" x14ac:dyDescent="0.3">
      <c r="A17" s="414"/>
      <c r="B17" s="415"/>
      <c r="C17" s="415"/>
      <c r="D17" s="415"/>
      <c r="E17" s="415"/>
      <c r="F17" s="415"/>
      <c r="G17" s="416"/>
      <c r="H17" s="416"/>
      <c r="I17" s="415"/>
      <c r="J17" s="415"/>
      <c r="K17" s="415"/>
      <c r="L17" s="415"/>
      <c r="M17" s="417"/>
    </row>
    <row r="18" spans="1:17" s="408" customFormat="1" ht="13" customHeight="1" x14ac:dyDescent="0.25">
      <c r="A18" s="418" t="s">
        <v>431</v>
      </c>
      <c r="B18" s="410"/>
      <c r="C18" s="410"/>
      <c r="D18" s="410"/>
      <c r="E18" s="410"/>
      <c r="F18" s="419"/>
      <c r="G18" s="419"/>
      <c r="H18" s="419"/>
      <c r="I18" s="410"/>
      <c r="J18" s="410"/>
      <c r="K18" s="410"/>
      <c r="L18" s="410"/>
      <c r="M18" s="407"/>
      <c r="Q18" s="409"/>
    </row>
    <row r="19" spans="1:17" s="408" customFormat="1" ht="13" customHeight="1" x14ac:dyDescent="0.25">
      <c r="A19" s="418" t="s">
        <v>432</v>
      </c>
      <c r="B19" s="410"/>
      <c r="C19" s="410"/>
      <c r="D19" s="410"/>
      <c r="E19" s="410"/>
      <c r="F19" s="419"/>
      <c r="G19" s="419"/>
      <c r="H19" s="419"/>
      <c r="I19" s="410"/>
      <c r="J19" s="410"/>
      <c r="K19" s="410"/>
      <c r="L19" s="410"/>
      <c r="M19" s="407"/>
      <c r="Q19" s="409"/>
    </row>
    <row r="20" spans="1:17" s="408" customFormat="1" ht="13" customHeight="1" x14ac:dyDescent="0.25">
      <c r="A20" s="420" t="s">
        <v>433</v>
      </c>
      <c r="B20" s="421"/>
      <c r="C20" s="421"/>
      <c r="D20" s="421"/>
      <c r="E20" s="421"/>
      <c r="F20" s="422"/>
      <c r="G20" s="422"/>
      <c r="H20" s="422"/>
      <c r="I20" s="421"/>
      <c r="J20" s="421"/>
      <c r="K20" s="421"/>
      <c r="L20" s="421"/>
      <c r="M20" s="423"/>
      <c r="Q20" s="409"/>
    </row>
    <row r="21" spans="1:17" s="408" customFormat="1" ht="13" customHeight="1" x14ac:dyDescent="0.25">
      <c r="A21" s="418"/>
      <c r="B21" s="410"/>
      <c r="C21" s="419"/>
      <c r="D21" s="410"/>
      <c r="E21" s="410"/>
      <c r="F21" s="419"/>
      <c r="G21" s="419"/>
      <c r="H21" s="419"/>
      <c r="I21" s="410"/>
      <c r="J21" s="410"/>
      <c r="K21" s="410"/>
      <c r="L21" s="410"/>
      <c r="M21" s="407"/>
      <c r="Q21" s="409"/>
    </row>
    <row r="22" spans="1:17" s="408" customFormat="1" ht="13" customHeight="1" x14ac:dyDescent="0.25">
      <c r="A22" s="418" t="s">
        <v>434</v>
      </c>
      <c r="B22" s="410"/>
      <c r="C22" s="419"/>
      <c r="D22" s="410"/>
      <c r="E22" s="410"/>
      <c r="F22" s="419"/>
      <c r="G22" s="419"/>
      <c r="H22" s="419"/>
      <c r="I22" s="410"/>
      <c r="J22" s="410"/>
      <c r="K22" s="410"/>
      <c r="L22" s="410"/>
      <c r="M22" s="407"/>
      <c r="Q22" s="409"/>
    </row>
    <row r="23" spans="1:17" s="408" customFormat="1" ht="13" customHeight="1" x14ac:dyDescent="0.25">
      <c r="A23" s="420" t="s">
        <v>435</v>
      </c>
      <c r="B23" s="421"/>
      <c r="C23" s="422"/>
      <c r="D23" s="421"/>
      <c r="E23" s="421"/>
      <c r="F23" s="422"/>
      <c r="G23" s="422"/>
      <c r="H23" s="422"/>
      <c r="I23" s="421"/>
      <c r="J23" s="421"/>
      <c r="K23" s="421"/>
      <c r="L23" s="421"/>
      <c r="M23" s="423"/>
      <c r="Q23" s="409"/>
    </row>
    <row r="24" spans="1:17" s="408" customFormat="1" ht="13" customHeight="1" x14ac:dyDescent="0.25">
      <c r="A24" s="418"/>
      <c r="B24" s="410"/>
      <c r="C24" s="419"/>
      <c r="D24" s="410"/>
      <c r="E24" s="410"/>
      <c r="F24" s="419"/>
      <c r="G24" s="419"/>
      <c r="H24" s="419"/>
      <c r="I24" s="410"/>
      <c r="J24" s="410"/>
      <c r="K24" s="410"/>
      <c r="L24" s="410"/>
      <c r="M24" s="407"/>
      <c r="Q24" s="409"/>
    </row>
    <row r="25" spans="1:17" s="408" customFormat="1" ht="13" customHeight="1" x14ac:dyDescent="0.25">
      <c r="A25" s="418" t="s">
        <v>434</v>
      </c>
      <c r="B25" s="410"/>
      <c r="C25" s="419"/>
      <c r="D25" s="410"/>
      <c r="E25" s="410"/>
      <c r="F25" s="419"/>
      <c r="G25" s="419"/>
      <c r="H25" s="419"/>
      <c r="I25" s="410"/>
      <c r="J25" s="410"/>
      <c r="K25" s="410"/>
      <c r="L25" s="410"/>
      <c r="M25" s="407"/>
      <c r="Q25" s="409"/>
    </row>
    <row r="26" spans="1:17" s="408" customFormat="1" ht="13" customHeight="1" x14ac:dyDescent="0.25">
      <c r="A26" s="420" t="s">
        <v>436</v>
      </c>
      <c r="B26" s="421"/>
      <c r="C26" s="422"/>
      <c r="D26" s="421"/>
      <c r="E26" s="421"/>
      <c r="F26" s="422"/>
      <c r="G26" s="422"/>
      <c r="H26" s="422"/>
      <c r="I26" s="421"/>
      <c r="J26" s="421"/>
      <c r="K26" s="421"/>
      <c r="L26" s="421"/>
      <c r="M26" s="423"/>
      <c r="Q26" s="409"/>
    </row>
    <row r="27" spans="1:17" s="408" customFormat="1" ht="13" customHeight="1" x14ac:dyDescent="0.25">
      <c r="A27" s="418"/>
      <c r="B27" s="410"/>
      <c r="C27" s="419"/>
      <c r="D27" s="410"/>
      <c r="E27" s="410"/>
      <c r="F27" s="419"/>
      <c r="G27" s="419"/>
      <c r="H27" s="419"/>
      <c r="I27" s="424"/>
      <c r="J27" s="425"/>
      <c r="K27" s="426"/>
      <c r="L27" s="410"/>
      <c r="M27" s="407"/>
      <c r="Q27" s="409"/>
    </row>
    <row r="28" spans="1:17" s="408" customFormat="1" ht="23.25" customHeight="1" x14ac:dyDescent="0.25">
      <c r="A28" s="427" t="s">
        <v>437</v>
      </c>
      <c r="B28" s="405"/>
      <c r="C28" s="419"/>
      <c r="D28" s="405"/>
      <c r="E28" s="405"/>
      <c r="F28" s="419"/>
      <c r="G28" s="419"/>
      <c r="H28" s="419"/>
      <c r="I28" s="428"/>
      <c r="J28" s="429"/>
      <c r="K28" s="430"/>
      <c r="L28" s="405"/>
      <c r="M28" s="431"/>
    </row>
    <row r="29" spans="1:17" s="408" customFormat="1" ht="77.25" customHeight="1" x14ac:dyDescent="0.3">
      <c r="A29" s="432" t="s">
        <v>438</v>
      </c>
      <c r="B29" s="433" t="s">
        <v>439</v>
      </c>
      <c r="C29" s="434">
        <v>1000</v>
      </c>
      <c r="D29" s="435">
        <v>857500</v>
      </c>
      <c r="E29" s="435">
        <v>857500000</v>
      </c>
      <c r="F29" s="434">
        <v>857500000</v>
      </c>
      <c r="G29" s="436">
        <v>857500000</v>
      </c>
      <c r="H29" s="434">
        <v>1000</v>
      </c>
      <c r="I29" s="437">
        <v>6.1249999999999999E-2</v>
      </c>
      <c r="J29" s="438" t="s">
        <v>440</v>
      </c>
      <c r="K29" s="439">
        <v>14000000000</v>
      </c>
      <c r="L29" s="439">
        <v>-2122356016</v>
      </c>
      <c r="M29" s="440">
        <f>SUM(K29:L29)</f>
        <v>11877643984</v>
      </c>
    </row>
    <row r="30" spans="1:17" s="408" customFormat="1" ht="30.75" customHeight="1" x14ac:dyDescent="0.3">
      <c r="A30" s="441" t="s">
        <v>441</v>
      </c>
      <c r="B30" s="442" t="s">
        <v>439</v>
      </c>
      <c r="C30" s="443">
        <v>5000000</v>
      </c>
      <c r="D30" s="444">
        <v>50</v>
      </c>
      <c r="E30" s="444">
        <v>250000000</v>
      </c>
      <c r="F30" s="443">
        <v>250000000</v>
      </c>
      <c r="G30" s="443">
        <v>250000000</v>
      </c>
      <c r="H30" s="445">
        <v>5000000</v>
      </c>
      <c r="I30" s="446">
        <v>1.2699999999999999E-2</v>
      </c>
      <c r="J30" s="447" t="s">
        <v>442</v>
      </c>
      <c r="K30" s="448">
        <v>19739246752</v>
      </c>
      <c r="L30" s="449">
        <v>-4846128096</v>
      </c>
      <c r="M30" s="450">
        <f>L30+K30</f>
        <v>14893118656</v>
      </c>
    </row>
    <row r="31" spans="1:17" s="408" customFormat="1" ht="1.5" hidden="1" customHeight="1" x14ac:dyDescent="0.3">
      <c r="A31" s="414"/>
      <c r="B31" s="415"/>
      <c r="C31" s="416"/>
      <c r="D31" s="415"/>
      <c r="E31" s="415"/>
      <c r="F31" s="416"/>
      <c r="G31" s="416"/>
      <c r="H31" s="451"/>
      <c r="I31" s="452"/>
      <c r="J31" s="453"/>
      <c r="K31" s="416"/>
      <c r="L31" s="454"/>
      <c r="M31" s="455"/>
    </row>
    <row r="32" spans="1:17" s="408" customFormat="1" ht="12.75" customHeight="1" x14ac:dyDescent="0.3">
      <c r="A32" s="456" t="s">
        <v>404</v>
      </c>
      <c r="B32" s="457"/>
      <c r="C32" s="458">
        <f>C30+C29</f>
        <v>5001000</v>
      </c>
      <c r="D32" s="458">
        <f t="shared" ref="D32:M32" si="0">D30+D29</f>
        <v>857550</v>
      </c>
      <c r="E32" s="458">
        <f t="shared" si="0"/>
        <v>1107500000</v>
      </c>
      <c r="F32" s="458">
        <f>F30+F29</f>
        <v>1107500000</v>
      </c>
      <c r="G32" s="458">
        <f t="shared" si="0"/>
        <v>1107500000</v>
      </c>
      <c r="H32" s="458">
        <f t="shared" si="0"/>
        <v>5001000</v>
      </c>
      <c r="I32" s="459">
        <f>I30+I29</f>
        <v>7.3950000000000002E-2</v>
      </c>
      <c r="J32" s="460"/>
      <c r="K32" s="458">
        <f>K30+K29</f>
        <v>33739246752</v>
      </c>
      <c r="L32" s="461">
        <f>(L30+L29)</f>
        <v>-6968484112</v>
      </c>
      <c r="M32" s="462">
        <f t="shared" si="0"/>
        <v>26770762640</v>
      </c>
    </row>
    <row r="33" spans="1:13" s="408" customFormat="1" ht="12.75" customHeight="1" thickBot="1" x14ac:dyDescent="0.35">
      <c r="A33" s="463" t="s">
        <v>405</v>
      </c>
      <c r="B33" s="464"/>
      <c r="C33" s="465">
        <v>5001000</v>
      </c>
      <c r="D33" s="466">
        <v>428800</v>
      </c>
      <c r="E33" s="466">
        <v>678750000</v>
      </c>
      <c r="F33" s="465">
        <v>678750000</v>
      </c>
      <c r="G33" s="465">
        <v>678750000</v>
      </c>
      <c r="H33" s="465">
        <v>5001000</v>
      </c>
      <c r="I33" s="467">
        <v>7.8787706068046304E-2</v>
      </c>
      <c r="J33" s="464"/>
      <c r="K33" s="465">
        <v>21255000000</v>
      </c>
      <c r="L33" s="464">
        <v>0</v>
      </c>
      <c r="M33" s="468">
        <v>20521256875</v>
      </c>
    </row>
    <row r="34" spans="1:13" s="320" customFormat="1" x14ac:dyDescent="0.3">
      <c r="B34" s="389"/>
      <c r="C34" s="389"/>
      <c r="D34" s="389"/>
      <c r="E34" s="389"/>
      <c r="F34" s="389"/>
      <c r="G34" s="389"/>
      <c r="H34" s="389"/>
      <c r="I34" s="389"/>
      <c r="J34" s="389"/>
      <c r="K34" s="389"/>
      <c r="L34" s="389"/>
      <c r="M34" s="389"/>
    </row>
    <row r="35" spans="1:13" s="320" customFormat="1" ht="14" x14ac:dyDescent="0.3">
      <c r="A35" s="387" t="s">
        <v>394</v>
      </c>
    </row>
    <row r="36" spans="1:13" s="320" customFormat="1" ht="14" x14ac:dyDescent="0.3">
      <c r="A36" s="237"/>
    </row>
    <row r="46" spans="1:13" s="320" customFormat="1" x14ac:dyDescent="0.3">
      <c r="C46" s="321"/>
    </row>
  </sheetData>
  <mergeCells count="7">
    <mergeCell ref="L14:M14"/>
    <mergeCell ref="A3:M3"/>
    <mergeCell ref="A4:M4"/>
    <mergeCell ref="A5:M5"/>
    <mergeCell ref="A7:M7"/>
    <mergeCell ref="A8:M8"/>
    <mergeCell ref="J12:M12"/>
  </mergeCells>
  <pageMargins left="0.70866141732283472" right="0.70866141732283472" top="1.1417322834645669" bottom="0.74803149606299213" header="0.31496062992125984" footer="0.51181102362204722"/>
  <pageSetup scale="70" orientation="landscape" r:id="rId1"/>
  <headerFooter>
    <oddHeader>&amp;C&amp;G</oddHeader>
    <oddFooter>&amp;C19</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8"/>
  <sheetViews>
    <sheetView workbookViewId="0">
      <selection activeCell="I15" sqref="I15"/>
    </sheetView>
  </sheetViews>
  <sheetFormatPr baseColWidth="10" defaultColWidth="12.796875" defaultRowHeight="13" x14ac:dyDescent="0.3"/>
  <cols>
    <col min="1" max="1" width="3" style="320" customWidth="1"/>
    <col min="2" max="2" width="33.19921875" style="320" customWidth="1"/>
    <col min="3" max="3" width="12.796875" style="320" customWidth="1"/>
    <col min="4" max="4" width="12" style="320" customWidth="1"/>
    <col min="5" max="5" width="10.69921875" style="320" customWidth="1"/>
    <col min="6" max="6" width="15.796875" style="320" customWidth="1"/>
    <col min="7" max="7" width="16.69921875" style="320" customWidth="1"/>
    <col min="8" max="8" width="14.19921875" style="320" customWidth="1"/>
    <col min="9" max="16384" width="12.796875" style="320"/>
  </cols>
  <sheetData>
    <row r="1" spans="2:7" x14ac:dyDescent="0.3">
      <c r="B1" s="389"/>
      <c r="C1" s="389"/>
      <c r="D1" s="389"/>
      <c r="E1" s="389"/>
      <c r="F1" s="389"/>
      <c r="G1" s="390" t="s">
        <v>443</v>
      </c>
    </row>
    <row r="2" spans="2:7" x14ac:dyDescent="0.3">
      <c r="B2" s="394"/>
      <c r="C2" s="394"/>
      <c r="D2" s="394"/>
      <c r="E2" s="394"/>
      <c r="F2" s="394"/>
      <c r="G2" s="394"/>
    </row>
    <row r="3" spans="2:7" ht="15" x14ac:dyDescent="0.3">
      <c r="B3" s="791" t="s">
        <v>360</v>
      </c>
      <c r="C3" s="791"/>
      <c r="D3" s="791"/>
      <c r="E3" s="791"/>
      <c r="F3" s="791"/>
      <c r="G3" s="791"/>
    </row>
    <row r="4" spans="2:7" ht="15" x14ac:dyDescent="0.3">
      <c r="B4" s="791" t="s">
        <v>361</v>
      </c>
      <c r="C4" s="791"/>
      <c r="D4" s="791"/>
      <c r="E4" s="791"/>
      <c r="F4" s="791"/>
      <c r="G4" s="791"/>
    </row>
    <row r="5" spans="2:7" ht="15" x14ac:dyDescent="0.3">
      <c r="B5" s="791" t="s">
        <v>396</v>
      </c>
      <c r="C5" s="791"/>
      <c r="D5" s="791"/>
      <c r="E5" s="791"/>
      <c r="F5" s="791"/>
      <c r="G5" s="791"/>
    </row>
    <row r="6" spans="2:7" x14ac:dyDescent="0.3">
      <c r="B6" s="469"/>
      <c r="C6" s="469"/>
      <c r="D6" s="469"/>
      <c r="E6" s="469"/>
      <c r="F6" s="469"/>
      <c r="G6" s="469"/>
    </row>
    <row r="7" spans="2:7" ht="17.5" x14ac:dyDescent="0.35">
      <c r="B7" s="792" t="s">
        <v>444</v>
      </c>
      <c r="C7" s="792"/>
      <c r="D7" s="792"/>
      <c r="E7" s="792"/>
      <c r="F7" s="792"/>
      <c r="G7" s="792"/>
    </row>
    <row r="8" spans="2:7" ht="18" thickBot="1" x14ac:dyDescent="0.4">
      <c r="B8" s="470"/>
      <c r="C8" s="394"/>
      <c r="D8" s="394"/>
      <c r="E8" s="394"/>
      <c r="F8" s="394"/>
      <c r="G8" s="394"/>
    </row>
    <row r="9" spans="2:7" ht="13.5" thickBot="1" x14ac:dyDescent="0.35">
      <c r="B9" s="793" t="s">
        <v>199</v>
      </c>
      <c r="C9" s="471"/>
      <c r="D9" s="472"/>
      <c r="E9" s="397"/>
      <c r="F9" s="397"/>
      <c r="G9" s="399"/>
    </row>
    <row r="10" spans="2:7" s="409" customFormat="1" ht="12" thickBot="1" x14ac:dyDescent="0.3">
      <c r="B10" s="793"/>
      <c r="C10" s="473" t="s">
        <v>411</v>
      </c>
      <c r="D10" s="428"/>
      <c r="E10" s="405" t="s">
        <v>411</v>
      </c>
      <c r="F10" s="405" t="s">
        <v>411</v>
      </c>
      <c r="G10" s="431" t="s">
        <v>411</v>
      </c>
    </row>
    <row r="11" spans="2:7" s="409" customFormat="1" ht="12" thickBot="1" x14ac:dyDescent="0.3">
      <c r="B11" s="793"/>
      <c r="C11" s="473" t="s">
        <v>445</v>
      </c>
      <c r="D11" s="428" t="s">
        <v>446</v>
      </c>
      <c r="E11" s="405" t="s">
        <v>416</v>
      </c>
      <c r="F11" s="405" t="s">
        <v>447</v>
      </c>
      <c r="G11" s="431" t="s">
        <v>447</v>
      </c>
    </row>
    <row r="12" spans="2:7" s="409" customFormat="1" ht="12" thickBot="1" x14ac:dyDescent="0.3">
      <c r="B12" s="793"/>
      <c r="C12" s="474"/>
      <c r="D12" s="474"/>
      <c r="E12" s="412" t="s">
        <v>426</v>
      </c>
      <c r="F12" s="412" t="s">
        <v>448</v>
      </c>
      <c r="G12" s="413" t="s">
        <v>449</v>
      </c>
    </row>
    <row r="13" spans="2:7" x14ac:dyDescent="0.3">
      <c r="B13" s="414"/>
      <c r="C13" s="415"/>
      <c r="D13" s="415"/>
      <c r="E13" s="415"/>
      <c r="F13" s="415"/>
      <c r="G13" s="417"/>
    </row>
    <row r="14" spans="2:7" x14ac:dyDescent="0.3">
      <c r="B14" s="414" t="s">
        <v>450</v>
      </c>
      <c r="C14" s="415"/>
      <c r="D14" s="415"/>
      <c r="E14" s="415"/>
      <c r="F14" s="415"/>
      <c r="G14" s="417"/>
    </row>
    <row r="15" spans="2:7" x14ac:dyDescent="0.3">
      <c r="B15" s="414" t="s">
        <v>451</v>
      </c>
      <c r="C15" s="415"/>
      <c r="D15" s="415"/>
      <c r="E15" s="415"/>
      <c r="F15" s="415"/>
      <c r="G15" s="417"/>
    </row>
    <row r="16" spans="2:7" x14ac:dyDescent="0.3">
      <c r="B16" s="414" t="s">
        <v>433</v>
      </c>
      <c r="C16" s="415"/>
      <c r="D16" s="415"/>
      <c r="E16" s="415"/>
      <c r="F16" s="415"/>
      <c r="G16" s="417"/>
    </row>
    <row r="17" spans="2:7" x14ac:dyDescent="0.3">
      <c r="B17" s="414"/>
      <c r="C17" s="415"/>
      <c r="D17" s="415"/>
      <c r="E17" s="415"/>
      <c r="F17" s="415"/>
      <c r="G17" s="417"/>
    </row>
    <row r="18" spans="2:7" x14ac:dyDescent="0.3">
      <c r="B18" s="414" t="s">
        <v>452</v>
      </c>
      <c r="C18" s="475"/>
      <c r="D18" s="475"/>
      <c r="E18" s="475"/>
      <c r="F18" s="475"/>
      <c r="G18" s="476"/>
    </row>
    <row r="19" spans="2:7" x14ac:dyDescent="0.3">
      <c r="B19" s="414"/>
      <c r="C19" s="415"/>
      <c r="D19" s="415"/>
      <c r="E19" s="415"/>
      <c r="F19" s="415"/>
      <c r="G19" s="417"/>
    </row>
    <row r="20" spans="2:7" x14ac:dyDescent="0.3">
      <c r="B20" s="414"/>
      <c r="C20" s="790" t="s">
        <v>453</v>
      </c>
      <c r="D20" s="790"/>
      <c r="E20" s="790"/>
      <c r="F20" s="790"/>
      <c r="G20" s="790"/>
    </row>
    <row r="21" spans="2:7" x14ac:dyDescent="0.3">
      <c r="B21" s="414" t="s">
        <v>431</v>
      </c>
      <c r="C21" s="415"/>
      <c r="D21" s="415"/>
      <c r="E21" s="415"/>
      <c r="F21" s="415"/>
      <c r="G21" s="417"/>
    </row>
    <row r="22" spans="2:7" x14ac:dyDescent="0.3">
      <c r="B22" s="414" t="s">
        <v>454</v>
      </c>
      <c r="C22" s="415"/>
      <c r="D22" s="415"/>
      <c r="E22" s="415"/>
      <c r="F22" s="415"/>
      <c r="G22" s="417"/>
    </row>
    <row r="23" spans="2:7" x14ac:dyDescent="0.3">
      <c r="B23" s="414" t="s">
        <v>433</v>
      </c>
      <c r="C23" s="415"/>
      <c r="D23" s="415"/>
      <c r="E23" s="415"/>
      <c r="F23" s="415"/>
      <c r="G23" s="417"/>
    </row>
    <row r="24" spans="2:7" x14ac:dyDescent="0.3">
      <c r="B24" s="414"/>
      <c r="C24" s="415"/>
      <c r="D24" s="415"/>
      <c r="E24" s="415"/>
      <c r="F24" s="415"/>
      <c r="G24" s="417"/>
    </row>
    <row r="25" spans="2:7" x14ac:dyDescent="0.3">
      <c r="B25" s="414" t="s">
        <v>455</v>
      </c>
      <c r="C25" s="475"/>
      <c r="D25" s="475"/>
      <c r="E25" s="475"/>
      <c r="F25" s="475"/>
      <c r="G25" s="476"/>
    </row>
    <row r="26" spans="2:7" x14ac:dyDescent="0.3">
      <c r="B26" s="477"/>
      <c r="C26" s="478"/>
      <c r="D26" s="478"/>
      <c r="E26" s="478"/>
      <c r="F26" s="478"/>
      <c r="G26" s="479"/>
    </row>
    <row r="27" spans="2:7" ht="13.5" thickBot="1" x14ac:dyDescent="0.35">
      <c r="B27" s="463" t="s">
        <v>456</v>
      </c>
      <c r="C27" s="480"/>
      <c r="D27" s="480"/>
      <c r="E27" s="480"/>
      <c r="F27" s="480"/>
      <c r="G27" s="481"/>
    </row>
    <row r="28" spans="2:7" ht="14" x14ac:dyDescent="0.3">
      <c r="B28" s="387" t="s">
        <v>394</v>
      </c>
      <c r="C28" s="389"/>
      <c r="D28" s="389"/>
      <c r="E28" s="389"/>
      <c r="F28" s="389"/>
      <c r="G28" s="389"/>
    </row>
  </sheetData>
  <mergeCells count="6">
    <mergeCell ref="C20:G20"/>
    <mergeCell ref="B3:G3"/>
    <mergeCell ref="B4:G4"/>
    <mergeCell ref="B5:G5"/>
    <mergeCell ref="B7:G7"/>
    <mergeCell ref="B9:B12"/>
  </mergeCells>
  <pageMargins left="1.4960629921259843" right="0.70866141732283472" top="1.5354330708661419" bottom="0.74803149606299213" header="0.31496062992125984" footer="0.70866141732283472"/>
  <pageSetup scale="80" orientation="portrait" r:id="rId1"/>
  <headerFooter>
    <oddHeader>&amp;C&amp;G</oddHeader>
    <oddFooter>&amp;C20</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A8" sqref="A8:F8"/>
    </sheetView>
  </sheetViews>
  <sheetFormatPr baseColWidth="10" defaultColWidth="12.796875" defaultRowHeight="13" x14ac:dyDescent="0.3"/>
  <cols>
    <col min="1" max="1" width="32.5" style="320" customWidth="1"/>
    <col min="2" max="2" width="19.796875" style="320" customWidth="1"/>
    <col min="3" max="3" width="18.69921875" style="320" customWidth="1"/>
    <col min="4" max="4" width="17.296875" style="320" customWidth="1"/>
    <col min="5" max="5" width="16.19921875" style="320" customWidth="1"/>
    <col min="6" max="6" width="19" style="320" customWidth="1"/>
    <col min="7" max="7" width="10.5" style="320" customWidth="1"/>
    <col min="8" max="8" width="18.19921875" style="320" customWidth="1"/>
    <col min="9" max="9" width="19.19921875" style="320" customWidth="1"/>
    <col min="10" max="16384" width="12.796875" style="320"/>
  </cols>
  <sheetData>
    <row r="1" spans="1:9" x14ac:dyDescent="0.3">
      <c r="F1" s="388"/>
    </row>
    <row r="2" spans="1:9" x14ac:dyDescent="0.3">
      <c r="A2" s="389"/>
      <c r="B2" s="389"/>
      <c r="C2" s="389"/>
      <c r="D2" s="389"/>
      <c r="E2" s="389"/>
      <c r="F2" s="390" t="s">
        <v>457</v>
      </c>
    </row>
    <row r="3" spans="1:9" x14ac:dyDescent="0.3">
      <c r="A3" s="394"/>
      <c r="B3" s="394"/>
      <c r="C3" s="394"/>
      <c r="D3" s="394"/>
      <c r="E3" s="394"/>
      <c r="F3" s="394"/>
    </row>
    <row r="4" spans="1:9" ht="14" x14ac:dyDescent="0.3">
      <c r="A4" s="785" t="s">
        <v>360</v>
      </c>
      <c r="B4" s="785"/>
      <c r="C4" s="785"/>
      <c r="D4" s="785"/>
      <c r="E4" s="785"/>
      <c r="F4" s="785"/>
    </row>
    <row r="5" spans="1:9" ht="14" x14ac:dyDescent="0.3">
      <c r="A5" s="785" t="s">
        <v>361</v>
      </c>
      <c r="B5" s="785"/>
      <c r="C5" s="785"/>
      <c r="D5" s="785"/>
      <c r="E5" s="785"/>
      <c r="F5" s="785"/>
    </row>
    <row r="6" spans="1:9" ht="14" x14ac:dyDescent="0.3">
      <c r="A6" s="785" t="s">
        <v>396</v>
      </c>
      <c r="B6" s="785"/>
      <c r="C6" s="785"/>
      <c r="D6" s="785"/>
      <c r="E6" s="785"/>
      <c r="F6" s="785"/>
    </row>
    <row r="7" spans="1:9" ht="14" x14ac:dyDescent="0.3">
      <c r="A7" s="391"/>
      <c r="B7" s="391"/>
      <c r="C7" s="391"/>
      <c r="D7" s="391"/>
      <c r="E7" s="391"/>
      <c r="F7" s="391"/>
    </row>
    <row r="8" spans="1:9" ht="14" x14ac:dyDescent="0.3">
      <c r="A8" s="785" t="s">
        <v>458</v>
      </c>
      <c r="B8" s="785"/>
      <c r="C8" s="785"/>
      <c r="D8" s="785"/>
      <c r="E8" s="785"/>
      <c r="F8" s="785"/>
    </row>
    <row r="9" spans="1:9" ht="18" thickBot="1" x14ac:dyDescent="0.4">
      <c r="A9" s="470"/>
      <c r="B9" s="394"/>
      <c r="C9" s="394"/>
      <c r="D9" s="394"/>
      <c r="E9" s="394"/>
      <c r="F9" s="394"/>
    </row>
    <row r="10" spans="1:9" ht="14.5" thickBot="1" x14ac:dyDescent="0.35">
      <c r="A10" s="794" t="s">
        <v>459</v>
      </c>
      <c r="B10" s="795" t="s">
        <v>460</v>
      </c>
      <c r="C10" s="796" t="s">
        <v>399</v>
      </c>
      <c r="D10" s="796" t="s">
        <v>400</v>
      </c>
      <c r="E10" s="482"/>
      <c r="F10" s="483"/>
    </row>
    <row r="11" spans="1:9" s="409" customFormat="1" ht="14.5" thickBot="1" x14ac:dyDescent="0.3">
      <c r="A11" s="794"/>
      <c r="B11" s="795"/>
      <c r="C11" s="796"/>
      <c r="D11" s="796"/>
      <c r="E11" s="484" t="s">
        <v>460</v>
      </c>
      <c r="F11" s="485" t="s">
        <v>460</v>
      </c>
    </row>
    <row r="12" spans="1:9" s="409" customFormat="1" ht="14.5" thickBot="1" x14ac:dyDescent="0.35">
      <c r="A12" s="794"/>
      <c r="B12" s="486" t="s">
        <v>461</v>
      </c>
      <c r="C12" s="796"/>
      <c r="D12" s="796"/>
      <c r="E12" s="484" t="s">
        <v>448</v>
      </c>
      <c r="F12" s="485" t="s">
        <v>449</v>
      </c>
    </row>
    <row r="13" spans="1:9" s="409" customFormat="1" ht="14.5" thickBot="1" x14ac:dyDescent="0.35">
      <c r="A13" s="794"/>
      <c r="B13" s="487" t="s">
        <v>380</v>
      </c>
      <c r="C13" s="796"/>
      <c r="D13" s="796"/>
      <c r="E13" s="488"/>
      <c r="F13" s="489"/>
    </row>
    <row r="14" spans="1:9" ht="14" x14ac:dyDescent="0.3">
      <c r="A14" s="490"/>
      <c r="B14" s="491"/>
      <c r="C14" s="491"/>
      <c r="D14" s="491"/>
      <c r="E14" s="491"/>
      <c r="F14" s="492"/>
    </row>
    <row r="15" spans="1:9" ht="14" x14ac:dyDescent="0.3">
      <c r="A15" s="493" t="s">
        <v>462</v>
      </c>
      <c r="B15" s="491"/>
      <c r="C15" s="491"/>
      <c r="D15" s="491"/>
      <c r="E15" s="491"/>
      <c r="F15" s="492"/>
    </row>
    <row r="16" spans="1:9" ht="14" x14ac:dyDescent="0.3">
      <c r="A16" s="490" t="s">
        <v>463</v>
      </c>
      <c r="B16" s="494">
        <v>3018105303</v>
      </c>
      <c r="C16" s="494">
        <v>3001352213</v>
      </c>
      <c r="D16" s="494">
        <v>1718105303</v>
      </c>
      <c r="E16" s="495">
        <f>C16+B16-D16</f>
        <v>4301352213</v>
      </c>
      <c r="F16" s="496">
        <v>3018105303</v>
      </c>
      <c r="H16" s="497"/>
      <c r="I16" s="497"/>
    </row>
    <row r="17" spans="1:9" ht="14" x14ac:dyDescent="0.3">
      <c r="A17" s="490" t="s">
        <v>464</v>
      </c>
      <c r="B17" s="494">
        <v>1031912784</v>
      </c>
      <c r="C17" s="494">
        <v>4961753338</v>
      </c>
      <c r="D17" s="494">
        <v>1221867503</v>
      </c>
      <c r="E17" s="495">
        <f>C17+B17-D17</f>
        <v>4771798619</v>
      </c>
      <c r="F17" s="496">
        <v>1031912784</v>
      </c>
      <c r="H17" s="498"/>
      <c r="I17" s="497"/>
    </row>
    <row r="18" spans="1:9" ht="14" x14ac:dyDescent="0.3">
      <c r="A18" s="490"/>
      <c r="B18" s="499"/>
      <c r="C18" s="499"/>
      <c r="D18" s="499"/>
      <c r="E18" s="500"/>
      <c r="F18" s="501"/>
      <c r="I18" s="497"/>
    </row>
    <row r="19" spans="1:9" ht="14" x14ac:dyDescent="0.3">
      <c r="A19" s="502" t="s">
        <v>423</v>
      </c>
      <c r="B19" s="503">
        <f>SUM(B16:B17)</f>
        <v>4050018087</v>
      </c>
      <c r="C19" s="503">
        <f>SUM(C16:C17)</f>
        <v>7963105551</v>
      </c>
      <c r="D19" s="503">
        <f>SUM(D16:D17)</f>
        <v>2939972806</v>
      </c>
      <c r="E19" s="503">
        <f>SUM(E16:E17)</f>
        <v>9073150832</v>
      </c>
      <c r="F19" s="504">
        <f>SUM(F16:F17)</f>
        <v>4050018087</v>
      </c>
    </row>
    <row r="20" spans="1:9" ht="14" x14ac:dyDescent="0.3">
      <c r="A20" s="490"/>
      <c r="B20" s="505"/>
      <c r="C20" s="505"/>
      <c r="D20" s="505"/>
      <c r="E20" s="491"/>
      <c r="F20" s="492"/>
    </row>
    <row r="21" spans="1:9" ht="14" x14ac:dyDescent="0.3">
      <c r="A21" s="493" t="s">
        <v>465</v>
      </c>
      <c r="B21" s="505"/>
      <c r="C21" s="505"/>
      <c r="D21" s="505"/>
      <c r="E21" s="491"/>
      <c r="F21" s="506"/>
    </row>
    <row r="22" spans="1:9" ht="14" x14ac:dyDescent="0.3">
      <c r="A22" s="490" t="s">
        <v>466</v>
      </c>
      <c r="B22" s="494">
        <v>500000000</v>
      </c>
      <c r="C22" s="494">
        <v>513170000</v>
      </c>
      <c r="D22" s="494">
        <v>205489121</v>
      </c>
      <c r="E22" s="495">
        <f>B22+C22-D22</f>
        <v>807680879</v>
      </c>
      <c r="F22" s="507">
        <v>500000000</v>
      </c>
    </row>
    <row r="23" spans="1:9" ht="14" x14ac:dyDescent="0.3">
      <c r="A23" s="490"/>
      <c r="B23" s="494"/>
      <c r="C23" s="494"/>
      <c r="D23" s="494"/>
      <c r="E23" s="495"/>
      <c r="F23" s="507"/>
    </row>
    <row r="24" spans="1:9" ht="14.5" thickBot="1" x14ac:dyDescent="0.35">
      <c r="A24" s="508" t="s">
        <v>423</v>
      </c>
      <c r="B24" s="509">
        <f>B22</f>
        <v>500000000</v>
      </c>
      <c r="C24" s="509">
        <f>C22</f>
        <v>513170000</v>
      </c>
      <c r="D24" s="509">
        <f>D22</f>
        <v>205489121</v>
      </c>
      <c r="E24" s="509">
        <f>E22</f>
        <v>807680879</v>
      </c>
      <c r="F24" s="510">
        <f>F22</f>
        <v>500000000</v>
      </c>
    </row>
    <row r="25" spans="1:9" ht="14" x14ac:dyDescent="0.3">
      <c r="A25" s="387" t="s">
        <v>394</v>
      </c>
      <c r="B25" s="389"/>
      <c r="C25" s="389"/>
      <c r="D25" s="389"/>
      <c r="E25" s="389"/>
      <c r="F25" s="389"/>
    </row>
  </sheetData>
  <mergeCells count="8">
    <mergeCell ref="A4:F4"/>
    <mergeCell ref="A5:F5"/>
    <mergeCell ref="A6:F6"/>
    <mergeCell ref="A8:F8"/>
    <mergeCell ref="A10:A13"/>
    <mergeCell ref="B10:B11"/>
    <mergeCell ref="C10:C13"/>
    <mergeCell ref="D10:D13"/>
  </mergeCells>
  <pageMargins left="0.9055118110236221" right="0.70866141732283472" top="1.1417322834645669" bottom="0.94488188976377963" header="0.31496062992125984" footer="0.9055118110236221"/>
  <pageSetup scale="70" orientation="portrait" r:id="rId1"/>
  <headerFooter>
    <oddHeader>&amp;C&amp;G</oddHeader>
    <oddFooter>&amp;C21</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6"/>
  <sheetViews>
    <sheetView workbookViewId="0">
      <selection activeCell="F33" sqref="F33:F34"/>
    </sheetView>
  </sheetViews>
  <sheetFormatPr baseColWidth="10" defaultColWidth="12.796875" defaultRowHeight="13" x14ac:dyDescent="0.3"/>
  <cols>
    <col min="1" max="1" width="2" style="320" customWidth="1"/>
    <col min="2" max="3" width="3.19921875" style="320" customWidth="1"/>
    <col min="4" max="4" width="64.19921875" style="320" customWidth="1"/>
    <col min="5" max="5" width="23" style="320" customWidth="1"/>
    <col min="6" max="7" width="23.296875" style="320" customWidth="1"/>
    <col min="8" max="16384" width="12.796875" style="320"/>
  </cols>
  <sheetData>
    <row r="1" spans="2:7" ht="15.5" x14ac:dyDescent="0.35">
      <c r="B1" s="511"/>
      <c r="C1" s="321"/>
      <c r="D1" s="511"/>
      <c r="E1" s="512"/>
      <c r="F1" s="513" t="s">
        <v>467</v>
      </c>
      <c r="G1" s="513"/>
    </row>
    <row r="2" spans="2:7" ht="15.5" x14ac:dyDescent="0.35">
      <c r="B2" s="514"/>
      <c r="C2" s="321"/>
      <c r="D2" s="514"/>
      <c r="E2" s="321"/>
      <c r="F2" s="403"/>
      <c r="G2" s="403"/>
    </row>
    <row r="3" spans="2:7" ht="15.5" x14ac:dyDescent="0.35">
      <c r="B3" s="785" t="s">
        <v>360</v>
      </c>
      <c r="C3" s="785"/>
      <c r="D3" s="785"/>
      <c r="E3" s="785"/>
      <c r="F3" s="785"/>
      <c r="G3" s="516"/>
    </row>
    <row r="4" spans="2:7" ht="15.5" x14ac:dyDescent="0.35">
      <c r="B4" s="774" t="s">
        <v>361</v>
      </c>
      <c r="C4" s="774"/>
      <c r="D4" s="774"/>
      <c r="E4" s="774"/>
      <c r="F4" s="774"/>
      <c r="G4" s="516"/>
    </row>
    <row r="5" spans="2:7" ht="15.5" x14ac:dyDescent="0.35">
      <c r="B5" s="785" t="s">
        <v>396</v>
      </c>
      <c r="C5" s="785"/>
      <c r="D5" s="785"/>
      <c r="E5" s="785"/>
      <c r="F5" s="785"/>
      <c r="G5" s="516"/>
    </row>
    <row r="6" spans="2:7" ht="14" x14ac:dyDescent="0.3">
      <c r="B6" s="387"/>
      <c r="C6" s="387"/>
      <c r="D6" s="517"/>
      <c r="E6" s="518"/>
      <c r="F6" s="518"/>
      <c r="G6" s="515"/>
    </row>
    <row r="7" spans="2:7" ht="16" thickBot="1" x14ac:dyDescent="0.4">
      <c r="B7" s="785" t="s">
        <v>468</v>
      </c>
      <c r="C7" s="785"/>
      <c r="D7" s="785"/>
      <c r="E7" s="785"/>
      <c r="F7" s="785"/>
      <c r="G7" s="516"/>
    </row>
    <row r="8" spans="2:7" ht="14" x14ac:dyDescent="0.3">
      <c r="B8" s="519"/>
      <c r="C8" s="520"/>
      <c r="D8" s="521"/>
      <c r="E8" s="522"/>
      <c r="F8" s="523"/>
      <c r="G8" s="324"/>
    </row>
    <row r="9" spans="2:7" ht="14" x14ac:dyDescent="0.3">
      <c r="B9" s="797" t="s">
        <v>469</v>
      </c>
      <c r="C9" s="797"/>
      <c r="D9" s="797"/>
      <c r="E9" s="524"/>
      <c r="F9" s="524" t="s">
        <v>449</v>
      </c>
      <c r="G9" s="324"/>
    </row>
    <row r="10" spans="2:7" ht="14.5" thickBot="1" x14ac:dyDescent="0.35">
      <c r="B10" s="525"/>
      <c r="C10" s="526"/>
      <c r="D10" s="527"/>
      <c r="E10" s="528"/>
      <c r="F10" s="529"/>
      <c r="G10" s="324"/>
    </row>
    <row r="11" spans="2:7" ht="14" x14ac:dyDescent="0.3">
      <c r="B11" s="530" t="s">
        <v>470</v>
      </c>
      <c r="C11" s="531" t="s">
        <v>471</v>
      </c>
      <c r="D11" s="520"/>
      <c r="E11" s="532"/>
      <c r="F11" s="533"/>
      <c r="G11" s="534"/>
    </row>
    <row r="12" spans="2:7" ht="14" x14ac:dyDescent="0.3">
      <c r="B12" s="490"/>
      <c r="C12" s="535" t="s">
        <v>472</v>
      </c>
      <c r="D12" s="536"/>
      <c r="E12" s="532"/>
      <c r="F12" s="537"/>
      <c r="G12" s="534"/>
    </row>
    <row r="13" spans="2:7" ht="14" x14ac:dyDescent="0.3">
      <c r="B13" s="490"/>
      <c r="C13" s="535"/>
      <c r="D13" s="536" t="s">
        <v>473</v>
      </c>
      <c r="E13" s="495">
        <v>249888345259</v>
      </c>
      <c r="F13" s="507">
        <v>214832199845</v>
      </c>
      <c r="G13" s="538"/>
    </row>
    <row r="14" spans="2:7" ht="14" x14ac:dyDescent="0.3">
      <c r="B14" s="490"/>
      <c r="C14" s="535"/>
      <c r="D14" s="539"/>
      <c r="E14" s="495"/>
      <c r="F14" s="507"/>
      <c r="G14" s="538"/>
    </row>
    <row r="15" spans="2:7" ht="14" x14ac:dyDescent="0.3">
      <c r="B15" s="490"/>
      <c r="C15" s="535" t="s">
        <v>474</v>
      </c>
      <c r="D15" s="539"/>
      <c r="E15" s="495"/>
      <c r="F15" s="507"/>
      <c r="G15" s="538"/>
    </row>
    <row r="16" spans="2:7" ht="14" x14ac:dyDescent="0.3">
      <c r="B16" s="490"/>
      <c r="C16" s="535"/>
      <c r="D16" s="536" t="s">
        <v>475</v>
      </c>
      <c r="E16" s="540">
        <v>495020333932</v>
      </c>
      <c r="F16" s="507">
        <v>536136901811</v>
      </c>
      <c r="G16" s="538"/>
    </row>
    <row r="17" spans="2:7" ht="14" x14ac:dyDescent="0.3">
      <c r="B17" s="490"/>
      <c r="C17" s="535"/>
      <c r="D17" s="536"/>
      <c r="E17" s="495"/>
      <c r="F17" s="507"/>
      <c r="G17" s="538"/>
    </row>
    <row r="18" spans="2:7" ht="14" x14ac:dyDescent="0.3">
      <c r="B18" s="490"/>
      <c r="C18" s="535" t="s">
        <v>476</v>
      </c>
      <c r="D18" s="536"/>
      <c r="E18" s="495"/>
      <c r="F18" s="507"/>
      <c r="G18" s="538"/>
    </row>
    <row r="19" spans="2:7" ht="14" x14ac:dyDescent="0.3">
      <c r="B19" s="490"/>
      <c r="C19" s="535"/>
      <c r="D19" s="536" t="s">
        <v>473</v>
      </c>
      <c r="E19" s="495">
        <v>304780315997</v>
      </c>
      <c r="F19" s="507">
        <v>249888345259</v>
      </c>
      <c r="G19" s="538"/>
    </row>
    <row r="20" spans="2:7" ht="14" x14ac:dyDescent="0.3">
      <c r="B20" s="490"/>
      <c r="C20" s="535"/>
      <c r="D20" s="536"/>
      <c r="E20" s="495"/>
      <c r="F20" s="507"/>
      <c r="G20" s="538"/>
    </row>
    <row r="21" spans="2:7" ht="14" x14ac:dyDescent="0.3">
      <c r="B21" s="493" t="s">
        <v>477</v>
      </c>
      <c r="C21" s="541" t="s">
        <v>478</v>
      </c>
      <c r="D21" s="536"/>
      <c r="E21" s="542"/>
      <c r="F21" s="543"/>
      <c r="G21" s="538"/>
    </row>
    <row r="22" spans="2:7" ht="14" x14ac:dyDescent="0.3">
      <c r="B22" s="490"/>
      <c r="C22" s="535"/>
      <c r="D22" s="536"/>
      <c r="E22" s="494"/>
      <c r="F22" s="507"/>
      <c r="G22" s="538"/>
    </row>
    <row r="23" spans="2:7" ht="14.5" thickBot="1" x14ac:dyDescent="0.35">
      <c r="B23" s="544"/>
      <c r="C23" s="526" t="s">
        <v>479</v>
      </c>
      <c r="D23" s="545"/>
      <c r="E23" s="546">
        <f>E13+E16-E19</f>
        <v>440128363194</v>
      </c>
      <c r="F23" s="547">
        <f>F13+F16-F19</f>
        <v>501080756397</v>
      </c>
      <c r="G23" s="548"/>
    </row>
    <row r="24" spans="2:7" ht="14" x14ac:dyDescent="0.3">
      <c r="B24" s="387" t="s">
        <v>394</v>
      </c>
      <c r="C24" s="387"/>
      <c r="D24" s="387"/>
      <c r="E24" s="387"/>
      <c r="F24" s="387"/>
      <c r="G24" s="549"/>
    </row>
    <row r="25" spans="2:7" ht="15.5" x14ac:dyDescent="0.35">
      <c r="C25" s="550"/>
      <c r="E25" s="549"/>
      <c r="F25" s="549"/>
      <c r="G25" s="549"/>
    </row>
    <row r="26" spans="2:7" x14ac:dyDescent="0.3">
      <c r="D26" s="549"/>
      <c r="E26" s="549"/>
      <c r="F26" s="549"/>
      <c r="G26" s="549"/>
    </row>
  </sheetData>
  <mergeCells count="5">
    <mergeCell ref="B3:F3"/>
    <mergeCell ref="B4:F4"/>
    <mergeCell ref="B5:F5"/>
    <mergeCell ref="B7:F7"/>
    <mergeCell ref="B9:D9"/>
  </mergeCells>
  <pageMargins left="0.70866141732283472" right="0.70866141732283472" top="1.3385826771653544" bottom="0.74803149606299213" header="0.31496062992125984" footer="0.70866141732283472"/>
  <pageSetup scale="85" orientation="portrait" r:id="rId1"/>
  <headerFooter>
    <oddHeader>&amp;C&amp;G</oddHeader>
    <oddFooter>&amp;C22</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L26" sqref="L26"/>
    </sheetView>
  </sheetViews>
  <sheetFormatPr baseColWidth="10" defaultColWidth="12" defaultRowHeight="14" x14ac:dyDescent="0.3"/>
  <cols>
    <col min="1" max="2" width="3.19921875" style="555" customWidth="1"/>
    <col min="3" max="3" width="28.296875" style="555" customWidth="1"/>
    <col min="4" max="4" width="13.69921875" style="555" customWidth="1"/>
    <col min="5" max="5" width="18.296875" style="555" customWidth="1"/>
    <col min="6" max="6" width="12.69921875" style="555" customWidth="1"/>
    <col min="7" max="7" width="18.296875" style="555" customWidth="1"/>
    <col min="8" max="8" width="19" style="555" customWidth="1"/>
    <col min="9" max="9" width="13.296875" style="555" customWidth="1"/>
    <col min="10" max="16384" width="12" style="555"/>
  </cols>
  <sheetData>
    <row r="1" spans="1:9" x14ac:dyDescent="0.3">
      <c r="A1" s="551"/>
      <c r="B1" s="551"/>
      <c r="C1" s="552"/>
      <c r="D1" s="551"/>
      <c r="E1" s="551"/>
      <c r="F1" s="551"/>
      <c r="G1" s="553"/>
      <c r="H1" s="554"/>
    </row>
    <row r="2" spans="1:9" x14ac:dyDescent="0.3">
      <c r="A2" s="551"/>
      <c r="B2" s="551"/>
      <c r="C2" s="552"/>
      <c r="D2" s="551"/>
      <c r="E2" s="551"/>
      <c r="F2" s="551"/>
      <c r="G2" s="553"/>
      <c r="H2" s="554" t="s">
        <v>480</v>
      </c>
    </row>
    <row r="3" spans="1:9" x14ac:dyDescent="0.3">
      <c r="A3" s="556"/>
      <c r="B3" s="551"/>
      <c r="C3" s="556"/>
      <c r="D3" s="551"/>
      <c r="E3" s="551"/>
      <c r="F3" s="551"/>
      <c r="G3" s="551"/>
      <c r="H3" s="556"/>
    </row>
    <row r="4" spans="1:9" x14ac:dyDescent="0.3">
      <c r="A4" s="774" t="s">
        <v>360</v>
      </c>
      <c r="B4" s="774"/>
      <c r="C4" s="774"/>
      <c r="D4" s="774"/>
      <c r="E4" s="774"/>
      <c r="F4" s="774"/>
      <c r="G4" s="774"/>
      <c r="H4" s="774"/>
    </row>
    <row r="5" spans="1:9" x14ac:dyDescent="0.3">
      <c r="A5" s="774" t="s">
        <v>361</v>
      </c>
      <c r="B5" s="774"/>
      <c r="C5" s="774"/>
      <c r="D5" s="774"/>
      <c r="E5" s="774"/>
      <c r="F5" s="774"/>
      <c r="G5" s="774"/>
      <c r="H5" s="774"/>
      <c r="I5" s="557"/>
    </row>
    <row r="6" spans="1:9" x14ac:dyDescent="0.3">
      <c r="A6" s="774" t="s">
        <v>243</v>
      </c>
      <c r="B6" s="774"/>
      <c r="C6" s="774"/>
      <c r="D6" s="774"/>
      <c r="E6" s="774"/>
      <c r="F6" s="774"/>
      <c r="G6" s="774"/>
      <c r="H6" s="774"/>
      <c r="I6" s="557"/>
    </row>
    <row r="7" spans="1:9" x14ac:dyDescent="0.3">
      <c r="C7" s="556"/>
      <c r="D7" s="551"/>
      <c r="E7" s="551"/>
      <c r="F7" s="551"/>
      <c r="G7" s="551"/>
      <c r="H7" s="551"/>
    </row>
    <row r="8" spans="1:9" ht="14.5" thickBot="1" x14ac:dyDescent="0.35">
      <c r="A8" s="800" t="s">
        <v>481</v>
      </c>
      <c r="B8" s="800"/>
      <c r="C8" s="800"/>
      <c r="D8" s="800"/>
      <c r="E8" s="800"/>
      <c r="F8" s="800"/>
      <c r="G8" s="800"/>
      <c r="H8" s="800"/>
    </row>
    <row r="9" spans="1:9" x14ac:dyDescent="0.3">
      <c r="A9" s="558"/>
      <c r="B9" s="559"/>
      <c r="C9" s="559"/>
      <c r="D9" s="801" t="s">
        <v>482</v>
      </c>
      <c r="E9" s="801"/>
      <c r="F9" s="560"/>
      <c r="G9" s="802" t="s">
        <v>483</v>
      </c>
      <c r="H9" s="802"/>
    </row>
    <row r="10" spans="1:9" x14ac:dyDescent="0.3">
      <c r="A10" s="798" t="s">
        <v>469</v>
      </c>
      <c r="B10" s="798"/>
      <c r="C10" s="798"/>
      <c r="D10" s="561"/>
      <c r="E10" s="561"/>
      <c r="F10" s="221" t="s">
        <v>484</v>
      </c>
      <c r="G10" s="562" t="s">
        <v>485</v>
      </c>
      <c r="H10" s="563" t="s">
        <v>485</v>
      </c>
    </row>
    <row r="11" spans="1:9" ht="14.5" thickBot="1" x14ac:dyDescent="0.35">
      <c r="A11" s="564"/>
      <c r="B11" s="565"/>
      <c r="C11" s="565"/>
      <c r="D11" s="566" t="s">
        <v>420</v>
      </c>
      <c r="E11" s="566" t="s">
        <v>485</v>
      </c>
      <c r="F11" s="566" t="s">
        <v>486</v>
      </c>
      <c r="G11" s="566" t="s">
        <v>448</v>
      </c>
      <c r="H11" s="567" t="s">
        <v>449</v>
      </c>
    </row>
    <row r="12" spans="1:9" ht="15" customHeight="1" x14ac:dyDescent="0.3">
      <c r="A12" s="798" t="s">
        <v>487</v>
      </c>
      <c r="B12" s="798"/>
      <c r="C12" s="798"/>
      <c r="D12" s="568"/>
      <c r="E12" s="568"/>
      <c r="F12" s="568"/>
      <c r="G12" s="568"/>
      <c r="H12" s="569"/>
    </row>
    <row r="13" spans="1:9" ht="16" customHeight="1" x14ac:dyDescent="0.3">
      <c r="A13" s="570" t="s">
        <v>488</v>
      </c>
      <c r="B13" s="571"/>
      <c r="C13" s="572"/>
      <c r="D13" s="568"/>
      <c r="E13" s="568"/>
      <c r="F13" s="568"/>
      <c r="G13" s="568"/>
      <c r="H13" s="569"/>
      <c r="I13" s="573"/>
    </row>
    <row r="14" spans="1:9" ht="16" customHeight="1" x14ac:dyDescent="0.3">
      <c r="A14" s="570"/>
      <c r="B14" s="571" t="s">
        <v>489</v>
      </c>
      <c r="C14" s="572"/>
      <c r="D14" s="574" t="s">
        <v>490</v>
      </c>
      <c r="E14" s="575">
        <v>218631.37</v>
      </c>
      <c r="F14" s="576">
        <v>6442</v>
      </c>
      <c r="G14" s="577">
        <f>E14*F14</f>
        <v>1408423285.54</v>
      </c>
      <c r="H14" s="578">
        <v>566960376.79999995</v>
      </c>
      <c r="I14" s="573"/>
    </row>
    <row r="15" spans="1:9" ht="16" customHeight="1" x14ac:dyDescent="0.3">
      <c r="A15" s="570"/>
      <c r="B15" s="571" t="s">
        <v>491</v>
      </c>
      <c r="C15" s="572"/>
      <c r="D15" s="574" t="s">
        <v>490</v>
      </c>
      <c r="E15" s="575">
        <v>6313263.1799999997</v>
      </c>
      <c r="F15" s="576">
        <v>6442</v>
      </c>
      <c r="G15" s="579">
        <f>E15*F15-1</f>
        <v>40670041404.559998</v>
      </c>
      <c r="H15" s="578">
        <v>24865893190.799999</v>
      </c>
      <c r="I15" s="573"/>
    </row>
    <row r="16" spans="1:9" ht="16" customHeight="1" x14ac:dyDescent="0.3">
      <c r="A16" s="570"/>
      <c r="B16" s="571" t="s">
        <v>491</v>
      </c>
      <c r="C16" s="572"/>
      <c r="D16" s="574" t="s">
        <v>492</v>
      </c>
      <c r="E16" s="575">
        <v>3774.82</v>
      </c>
      <c r="F16" s="576">
        <v>7217</v>
      </c>
      <c r="G16" s="579">
        <f>E16*F16</f>
        <v>27242875.940000001</v>
      </c>
      <c r="H16" s="578">
        <v>0</v>
      </c>
      <c r="I16" s="573"/>
    </row>
    <row r="17" spans="1:9" ht="16" customHeight="1" x14ac:dyDescent="0.3">
      <c r="A17" s="570"/>
      <c r="B17" s="571" t="s">
        <v>493</v>
      </c>
      <c r="C17" s="572"/>
      <c r="D17" s="574" t="s">
        <v>490</v>
      </c>
      <c r="E17" s="575">
        <v>17991010.100000001</v>
      </c>
      <c r="F17" s="576">
        <v>6442</v>
      </c>
      <c r="G17" s="577">
        <f>E17*F17-1</f>
        <v>115898087063.20001</v>
      </c>
      <c r="H17" s="578">
        <v>99022351758</v>
      </c>
      <c r="I17" s="573"/>
    </row>
    <row r="18" spans="1:9" ht="16" customHeight="1" x14ac:dyDescent="0.3">
      <c r="A18" s="570"/>
      <c r="B18" s="571" t="s">
        <v>493</v>
      </c>
      <c r="C18" s="572"/>
      <c r="D18" s="574" t="s">
        <v>492</v>
      </c>
      <c r="E18" s="575">
        <v>20464.080000000002</v>
      </c>
      <c r="F18" s="576">
        <v>7217</v>
      </c>
      <c r="G18" s="579">
        <f t="shared" ref="G18:G20" si="0">E18*F18</f>
        <v>147689265.36000001</v>
      </c>
      <c r="H18" s="578">
        <v>0</v>
      </c>
      <c r="I18" s="573"/>
    </row>
    <row r="19" spans="1:9" ht="16" customHeight="1" x14ac:dyDescent="0.3">
      <c r="A19" s="570"/>
      <c r="B19" s="571" t="s">
        <v>494</v>
      </c>
      <c r="C19" s="572"/>
      <c r="D19" s="574" t="s">
        <v>490</v>
      </c>
      <c r="E19" s="575">
        <v>13785524.59</v>
      </c>
      <c r="F19" s="576">
        <v>6442</v>
      </c>
      <c r="G19" s="577">
        <f>E19*F19</f>
        <v>88806349408.779999</v>
      </c>
      <c r="H19" s="578">
        <v>43134185760.400002</v>
      </c>
      <c r="I19" s="573"/>
    </row>
    <row r="20" spans="1:9" ht="16" customHeight="1" x14ac:dyDescent="0.3">
      <c r="A20" s="570"/>
      <c r="B20" s="571" t="s">
        <v>494</v>
      </c>
      <c r="C20" s="572"/>
      <c r="D20" s="574" t="s">
        <v>492</v>
      </c>
      <c r="E20" s="575">
        <v>108965.07</v>
      </c>
      <c r="F20" s="576">
        <v>7217</v>
      </c>
      <c r="G20" s="577">
        <f t="shared" si="0"/>
        <v>786400910.19000006</v>
      </c>
      <c r="H20" s="578">
        <v>0</v>
      </c>
      <c r="I20" s="573"/>
    </row>
    <row r="21" spans="1:9" ht="16" customHeight="1" x14ac:dyDescent="0.3">
      <c r="A21" s="570"/>
      <c r="B21" s="571"/>
      <c r="C21" s="572"/>
      <c r="D21" s="574"/>
      <c r="E21" s="575"/>
      <c r="F21" s="576"/>
      <c r="G21" s="580"/>
      <c r="H21" s="581"/>
      <c r="I21" s="573"/>
    </row>
    <row r="22" spans="1:9" ht="16" customHeight="1" x14ac:dyDescent="0.3">
      <c r="A22" s="582" t="s">
        <v>495</v>
      </c>
      <c r="B22" s="583"/>
      <c r="C22" s="584"/>
      <c r="D22" s="585"/>
      <c r="E22" s="586"/>
      <c r="F22" s="587"/>
      <c r="G22" s="588">
        <f>SUM(G14:G21)</f>
        <v>247744234213.57001</v>
      </c>
      <c r="H22" s="589">
        <f>SUM(H14:H21)</f>
        <v>167589391086</v>
      </c>
      <c r="I22" s="573"/>
    </row>
    <row r="23" spans="1:9" ht="16" customHeight="1" x14ac:dyDescent="0.3">
      <c r="A23" s="570"/>
      <c r="B23" s="571"/>
      <c r="C23" s="590"/>
      <c r="D23" s="574"/>
      <c r="E23" s="575"/>
      <c r="F23" s="576"/>
      <c r="G23" s="591"/>
      <c r="H23" s="592"/>
      <c r="I23" s="573"/>
    </row>
    <row r="24" spans="1:9" ht="16" customHeight="1" x14ac:dyDescent="0.3">
      <c r="A24" s="570" t="s">
        <v>496</v>
      </c>
      <c r="B24" s="571"/>
      <c r="C24" s="572"/>
      <c r="D24" s="574"/>
      <c r="E24" s="575"/>
      <c r="F24" s="576"/>
      <c r="G24" s="591"/>
      <c r="H24" s="593"/>
    </row>
    <row r="25" spans="1:9" ht="16" customHeight="1" x14ac:dyDescent="0.3">
      <c r="A25" s="570"/>
      <c r="B25" s="571" t="s">
        <v>497</v>
      </c>
      <c r="C25" s="572"/>
      <c r="D25" s="574" t="s">
        <v>490</v>
      </c>
      <c r="E25" s="575">
        <v>10030315.99</v>
      </c>
      <c r="F25" s="576">
        <v>6442</v>
      </c>
      <c r="G25" s="594">
        <f>E25*F25</f>
        <v>64615295607.580002</v>
      </c>
      <c r="H25" s="595">
        <v>61954733837.200005</v>
      </c>
    </row>
    <row r="26" spans="1:9" ht="16" customHeight="1" x14ac:dyDescent="0.3">
      <c r="A26" s="570"/>
      <c r="B26" s="571" t="s">
        <v>494</v>
      </c>
      <c r="C26" s="572"/>
      <c r="D26" s="574" t="s">
        <v>490</v>
      </c>
      <c r="E26" s="575">
        <v>4000</v>
      </c>
      <c r="F26" s="576">
        <v>6442</v>
      </c>
      <c r="G26" s="579">
        <f>E26*F26</f>
        <v>25768000</v>
      </c>
      <c r="H26" s="596">
        <v>1816910648.8000002</v>
      </c>
    </row>
    <row r="27" spans="1:9" ht="16" customHeight="1" x14ac:dyDescent="0.3">
      <c r="A27" s="570"/>
      <c r="B27" s="571"/>
      <c r="C27" s="572"/>
      <c r="D27" s="574"/>
      <c r="E27" s="575"/>
      <c r="F27" s="576"/>
      <c r="G27" s="597"/>
      <c r="H27" s="598"/>
    </row>
    <row r="28" spans="1:9" ht="16" customHeight="1" x14ac:dyDescent="0.3">
      <c r="A28" s="582" t="s">
        <v>495</v>
      </c>
      <c r="B28" s="583"/>
      <c r="C28" s="599"/>
      <c r="D28" s="585"/>
      <c r="E28" s="586"/>
      <c r="F28" s="587"/>
      <c r="G28" s="600">
        <f>+G25+G26</f>
        <v>64641063607.580002</v>
      </c>
      <c r="H28" s="601">
        <f>+H25+H26</f>
        <v>63771644486.000008</v>
      </c>
    </row>
    <row r="29" spans="1:9" ht="16" customHeight="1" x14ac:dyDescent="0.3">
      <c r="A29" s="582" t="s">
        <v>498</v>
      </c>
      <c r="B29" s="583"/>
      <c r="C29" s="599"/>
      <c r="D29" s="585"/>
      <c r="E29" s="586"/>
      <c r="F29" s="587"/>
      <c r="G29" s="600">
        <f>+G22+G28+1</f>
        <v>312385297822.15002</v>
      </c>
      <c r="H29" s="601">
        <f>+H22+H28</f>
        <v>231361035572</v>
      </c>
    </row>
    <row r="30" spans="1:9" ht="16" customHeight="1" x14ac:dyDescent="0.3">
      <c r="A30" s="799" t="s">
        <v>499</v>
      </c>
      <c r="B30" s="799"/>
      <c r="C30" s="799"/>
      <c r="D30" s="574"/>
      <c r="E30" s="575"/>
      <c r="F30" s="576"/>
      <c r="G30" s="591"/>
      <c r="H30" s="592"/>
    </row>
    <row r="31" spans="1:9" ht="16" customHeight="1" x14ac:dyDescent="0.3">
      <c r="A31" s="570" t="s">
        <v>500</v>
      </c>
      <c r="B31" s="571"/>
      <c r="C31" s="572"/>
      <c r="D31" s="574"/>
      <c r="E31" s="575"/>
      <c r="F31" s="576"/>
      <c r="G31" s="591"/>
      <c r="H31" s="592"/>
    </row>
    <row r="32" spans="1:9" ht="16" customHeight="1" x14ac:dyDescent="0.3">
      <c r="A32" s="570"/>
      <c r="B32" s="571" t="s">
        <v>501</v>
      </c>
      <c r="C32" s="572"/>
      <c r="D32" s="574" t="s">
        <v>490</v>
      </c>
      <c r="E32" s="602">
        <v>6721457.8600000003</v>
      </c>
      <c r="F32" s="576">
        <v>6464</v>
      </c>
      <c r="G32" s="579">
        <f>E32*F32-1</f>
        <v>43447503606.040001</v>
      </c>
      <c r="H32" s="592">
        <v>37993011539.169998</v>
      </c>
    </row>
    <row r="33" spans="1:8" ht="16" customHeight="1" x14ac:dyDescent="0.3">
      <c r="A33" s="570"/>
      <c r="B33" s="571" t="s">
        <v>501</v>
      </c>
      <c r="C33" s="572"/>
      <c r="D33" s="574" t="s">
        <v>492</v>
      </c>
      <c r="E33" s="602">
        <v>286944.64000000001</v>
      </c>
      <c r="F33" s="576">
        <v>7242</v>
      </c>
      <c r="G33" s="579">
        <f>E33*F33-1</f>
        <v>2078053081.8800001</v>
      </c>
      <c r="H33" s="592">
        <v>0</v>
      </c>
    </row>
    <row r="34" spans="1:8" ht="16" customHeight="1" x14ac:dyDescent="0.3">
      <c r="A34" s="570"/>
      <c r="B34" s="571" t="s">
        <v>502</v>
      </c>
      <c r="C34" s="572"/>
      <c r="D34" s="574" t="s">
        <v>490</v>
      </c>
      <c r="E34" s="602">
        <v>32128837.890000001</v>
      </c>
      <c r="F34" s="576">
        <v>6464</v>
      </c>
      <c r="G34" s="579">
        <f>E34*F34</f>
        <v>207680808120.95999</v>
      </c>
      <c r="H34" s="592">
        <v>107845708840.43999</v>
      </c>
    </row>
    <row r="35" spans="1:8" ht="16" customHeight="1" x14ac:dyDescent="0.3">
      <c r="A35" s="570"/>
      <c r="B35" s="571" t="s">
        <v>503</v>
      </c>
      <c r="C35" s="572"/>
      <c r="D35" s="574" t="s">
        <v>490</v>
      </c>
      <c r="E35" s="603">
        <v>468030.4</v>
      </c>
      <c r="F35" s="576">
        <v>6464</v>
      </c>
      <c r="G35" s="579">
        <f>E35*F35</f>
        <v>3025348505.6000004</v>
      </c>
      <c r="H35" s="598">
        <v>4384944087.4499998</v>
      </c>
    </row>
    <row r="36" spans="1:8" ht="16" customHeight="1" x14ac:dyDescent="0.3">
      <c r="A36" s="582" t="s">
        <v>495</v>
      </c>
      <c r="B36" s="583"/>
      <c r="C36" s="599"/>
      <c r="D36" s="585"/>
      <c r="E36" s="604"/>
      <c r="F36" s="605"/>
      <c r="G36" s="600">
        <f>SUM(G32:G35)+1</f>
        <v>256231713315.48001</v>
      </c>
      <c r="H36" s="601">
        <f>+H32+H34+H35-1</f>
        <v>150223664466.06</v>
      </c>
    </row>
    <row r="37" spans="1:8" ht="16" customHeight="1" x14ac:dyDescent="0.3">
      <c r="A37" s="570"/>
      <c r="B37" s="571"/>
      <c r="C37" s="572"/>
      <c r="D37" s="574"/>
      <c r="E37" s="606"/>
      <c r="F37" s="591"/>
      <c r="G37" s="591"/>
      <c r="H37" s="592"/>
    </row>
    <row r="38" spans="1:8" ht="16" customHeight="1" x14ac:dyDescent="0.3">
      <c r="A38" s="570" t="s">
        <v>504</v>
      </c>
      <c r="B38" s="571"/>
      <c r="C38" s="572"/>
      <c r="D38" s="574"/>
      <c r="E38" s="575"/>
      <c r="F38" s="576"/>
      <c r="G38" s="591"/>
      <c r="H38" s="592"/>
    </row>
    <row r="39" spans="1:8" ht="16" customHeight="1" x14ac:dyDescent="0.3">
      <c r="A39" s="570"/>
      <c r="B39" s="571" t="s">
        <v>501</v>
      </c>
      <c r="C39" s="572"/>
      <c r="D39" s="574" t="s">
        <v>490</v>
      </c>
      <c r="E39" s="575">
        <v>357682.44</v>
      </c>
      <c r="F39" s="576">
        <v>6464</v>
      </c>
      <c r="G39" s="591">
        <f>E39*F39</f>
        <v>2312059292.1599998</v>
      </c>
      <c r="H39" s="592">
        <v>1162310771.0699999</v>
      </c>
    </row>
    <row r="40" spans="1:8" ht="16" customHeight="1" x14ac:dyDescent="0.3">
      <c r="A40" s="570"/>
      <c r="B40" s="571" t="s">
        <v>505</v>
      </c>
      <c r="C40" s="572"/>
      <c r="D40" s="574" t="s">
        <v>490</v>
      </c>
      <c r="E40" s="602">
        <v>8553937.9499999993</v>
      </c>
      <c r="F40" s="576">
        <v>6464</v>
      </c>
      <c r="G40" s="591">
        <f>E40*F40</f>
        <v>55292654908.799995</v>
      </c>
      <c r="H40" s="592">
        <v>54835566676.170006</v>
      </c>
    </row>
    <row r="41" spans="1:8" ht="16" customHeight="1" x14ac:dyDescent="0.3">
      <c r="A41" s="582" t="s">
        <v>495</v>
      </c>
      <c r="B41" s="583"/>
      <c r="C41" s="599"/>
      <c r="D41" s="585"/>
      <c r="E41" s="604"/>
      <c r="F41" s="605"/>
      <c r="G41" s="600">
        <f>G40+G39</f>
        <v>57604714200.959991</v>
      </c>
      <c r="H41" s="601">
        <f>H40+H39</f>
        <v>55997877447.240005</v>
      </c>
    </row>
    <row r="42" spans="1:8" ht="16" customHeight="1" thickBot="1" x14ac:dyDescent="0.35">
      <c r="A42" s="607" t="s">
        <v>498</v>
      </c>
      <c r="B42" s="608"/>
      <c r="C42" s="609"/>
      <c r="D42" s="610"/>
      <c r="E42" s="611"/>
      <c r="F42" s="611"/>
      <c r="G42" s="612">
        <f>+G36+G41</f>
        <v>313836427516.44</v>
      </c>
      <c r="H42" s="613">
        <f>+H36+H41</f>
        <v>206221541913.29999</v>
      </c>
    </row>
    <row r="43" spans="1:8" x14ac:dyDescent="0.3">
      <c r="A43" s="326" t="s">
        <v>394</v>
      </c>
    </row>
  </sheetData>
  <mergeCells count="9">
    <mergeCell ref="A10:C10"/>
    <mergeCell ref="A12:C12"/>
    <mergeCell ref="A30:C30"/>
    <mergeCell ref="A4:H4"/>
    <mergeCell ref="A5:H5"/>
    <mergeCell ref="A6:H6"/>
    <mergeCell ref="A8:H8"/>
    <mergeCell ref="D9:E9"/>
    <mergeCell ref="G9:H9"/>
  </mergeCells>
  <pageMargins left="0.70866141732283472" right="0.70866141732283472" top="1.3385826771653544" bottom="0.74803149606299213" header="0.31496062992125984" footer="0.70866141732283472"/>
  <pageSetup scale="75" orientation="portrait" r:id="rId1"/>
  <headerFooter>
    <oddHeader>&amp;C&amp;G</oddHeader>
    <oddFooter>&amp;C23</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workbookViewId="0">
      <selection activeCell="E90" sqref="E90"/>
    </sheetView>
  </sheetViews>
  <sheetFormatPr baseColWidth="10" defaultColWidth="12" defaultRowHeight="11.5" x14ac:dyDescent="0.25"/>
  <cols>
    <col min="1" max="1" width="50" style="614" customWidth="1"/>
    <col min="2" max="2" width="19.296875" style="615" customWidth="1"/>
    <col min="3" max="3" width="17.296875" style="615" customWidth="1"/>
    <col min="4" max="4" width="18.69921875" style="614" customWidth="1"/>
    <col min="5" max="5" width="17.5" style="614" customWidth="1"/>
    <col min="6" max="7" width="17.69921875" style="614" customWidth="1"/>
    <col min="8" max="11" width="12" style="614" customWidth="1"/>
    <col min="12" max="16384" width="12" style="614"/>
  </cols>
  <sheetData>
    <row r="1" spans="1:7" ht="5.25" customHeight="1" x14ac:dyDescent="0.25">
      <c r="G1" s="616"/>
    </row>
    <row r="2" spans="1:7" x14ac:dyDescent="0.25">
      <c r="A2" s="803" t="s">
        <v>506</v>
      </c>
      <c r="B2" s="803"/>
      <c r="C2" s="803"/>
      <c r="D2" s="803"/>
      <c r="E2" s="803"/>
      <c r="F2" s="803"/>
      <c r="G2" s="617" t="s">
        <v>507</v>
      </c>
    </row>
    <row r="3" spans="1:7" x14ac:dyDescent="0.25">
      <c r="A3" s="803" t="s">
        <v>243</v>
      </c>
      <c r="B3" s="803"/>
      <c r="C3" s="803"/>
      <c r="D3" s="803"/>
      <c r="E3" s="803"/>
      <c r="F3" s="803"/>
      <c r="G3" s="803"/>
    </row>
    <row r="4" spans="1:7" x14ac:dyDescent="0.25">
      <c r="A4" s="803" t="s">
        <v>508</v>
      </c>
      <c r="B4" s="803"/>
      <c r="C4" s="803"/>
      <c r="D4" s="803"/>
      <c r="E4" s="803"/>
      <c r="F4" s="803"/>
      <c r="G4" s="803"/>
    </row>
    <row r="5" spans="1:7" ht="12" thickBot="1" x14ac:dyDescent="0.3">
      <c r="A5" s="804" t="s">
        <v>459</v>
      </c>
      <c r="B5" s="806" t="s">
        <v>509</v>
      </c>
      <c r="C5" s="806" t="s">
        <v>510</v>
      </c>
      <c r="D5" s="806" t="s">
        <v>511</v>
      </c>
      <c r="E5" s="808" t="s">
        <v>512</v>
      </c>
      <c r="F5" s="809" t="s">
        <v>423</v>
      </c>
      <c r="G5" s="810"/>
    </row>
    <row r="6" spans="1:7" ht="12" customHeight="1" x14ac:dyDescent="0.25">
      <c r="A6" s="805"/>
      <c r="B6" s="807"/>
      <c r="C6" s="807"/>
      <c r="D6" s="807"/>
      <c r="E6" s="807"/>
      <c r="F6" s="618" t="s">
        <v>513</v>
      </c>
      <c r="G6" s="618" t="s">
        <v>514</v>
      </c>
    </row>
    <row r="7" spans="1:7" ht="13" customHeight="1" x14ac:dyDescent="0.25">
      <c r="A7" s="619" t="s">
        <v>515</v>
      </c>
      <c r="B7" s="620">
        <v>440128363194</v>
      </c>
      <c r="C7" s="620">
        <v>0</v>
      </c>
      <c r="D7" s="621">
        <v>0</v>
      </c>
      <c r="E7" s="621">
        <v>0</v>
      </c>
      <c r="F7" s="621">
        <f t="shared" ref="F7:F69" si="0">B7+C7+D7+E7</f>
        <v>440128363194</v>
      </c>
      <c r="G7" s="621">
        <v>501080756397</v>
      </c>
    </row>
    <row r="8" spans="1:7" ht="13" customHeight="1" x14ac:dyDescent="0.25">
      <c r="A8" s="619" t="s">
        <v>516</v>
      </c>
      <c r="B8" s="620">
        <v>0</v>
      </c>
      <c r="C8" s="620">
        <f>937959233+666893121</f>
        <v>1604852354</v>
      </c>
      <c r="D8" s="621">
        <v>406935733</v>
      </c>
      <c r="E8" s="621">
        <v>0</v>
      </c>
      <c r="F8" s="621">
        <f t="shared" si="0"/>
        <v>2011788087</v>
      </c>
      <c r="G8" s="621">
        <v>1979223619</v>
      </c>
    </row>
    <row r="9" spans="1:7" ht="13" customHeight="1" x14ac:dyDescent="0.25">
      <c r="A9" s="622" t="s">
        <v>517</v>
      </c>
      <c r="B9" s="620">
        <v>0</v>
      </c>
      <c r="C9" s="623">
        <v>0</v>
      </c>
      <c r="D9" s="623">
        <v>925391826</v>
      </c>
      <c r="E9" s="621">
        <v>0</v>
      </c>
      <c r="F9" s="624">
        <f t="shared" si="0"/>
        <v>925391826</v>
      </c>
      <c r="G9" s="624">
        <v>769009411</v>
      </c>
    </row>
    <row r="10" spans="1:7" ht="13" customHeight="1" x14ac:dyDescent="0.25">
      <c r="A10" s="622" t="s">
        <v>518</v>
      </c>
      <c r="B10" s="620">
        <v>0</v>
      </c>
      <c r="C10" s="623">
        <v>3116297771</v>
      </c>
      <c r="D10" s="624">
        <v>784497640</v>
      </c>
      <c r="E10" s="621">
        <v>0</v>
      </c>
      <c r="F10" s="624">
        <f t="shared" si="0"/>
        <v>3900795411</v>
      </c>
      <c r="G10" s="624">
        <v>3888900893</v>
      </c>
    </row>
    <row r="11" spans="1:7" ht="13" customHeight="1" x14ac:dyDescent="0.25">
      <c r="A11" s="622" t="s">
        <v>519</v>
      </c>
      <c r="B11" s="620">
        <v>0</v>
      </c>
      <c r="C11" s="623">
        <v>6190177007</v>
      </c>
      <c r="D11" s="624">
        <v>1427768778</v>
      </c>
      <c r="E11" s="621">
        <v>0</v>
      </c>
      <c r="F11" s="624">
        <f t="shared" si="0"/>
        <v>7617945785</v>
      </c>
      <c r="G11" s="624">
        <v>8313909103</v>
      </c>
    </row>
    <row r="12" spans="1:7" ht="13" customHeight="1" x14ac:dyDescent="0.25">
      <c r="A12" s="622" t="s">
        <v>520</v>
      </c>
      <c r="B12" s="620">
        <v>0</v>
      </c>
      <c r="C12" s="623">
        <v>1568095921</v>
      </c>
      <c r="D12" s="624">
        <v>0</v>
      </c>
      <c r="E12" s="621">
        <v>0</v>
      </c>
      <c r="F12" s="624">
        <f t="shared" si="0"/>
        <v>1568095921</v>
      </c>
      <c r="G12" s="624">
        <v>1757686052</v>
      </c>
    </row>
    <row r="13" spans="1:7" ht="13" customHeight="1" x14ac:dyDescent="0.25">
      <c r="A13" s="622" t="s">
        <v>521</v>
      </c>
      <c r="B13" s="620">
        <v>0</v>
      </c>
      <c r="C13" s="623">
        <f>238747614+48519432</f>
        <v>287267046</v>
      </c>
      <c r="D13" s="624">
        <v>0</v>
      </c>
      <c r="E13" s="621">
        <v>0</v>
      </c>
      <c r="F13" s="624">
        <f t="shared" si="0"/>
        <v>287267046</v>
      </c>
      <c r="G13" s="624">
        <v>224629075</v>
      </c>
    </row>
    <row r="14" spans="1:7" ht="13" customHeight="1" x14ac:dyDescent="0.25">
      <c r="A14" s="622" t="s">
        <v>522</v>
      </c>
      <c r="B14" s="620">
        <v>0</v>
      </c>
      <c r="C14" s="623">
        <v>27035937</v>
      </c>
      <c r="D14" s="624">
        <v>0</v>
      </c>
      <c r="E14" s="621">
        <v>0</v>
      </c>
      <c r="F14" s="624">
        <f t="shared" si="0"/>
        <v>27035937</v>
      </c>
      <c r="G14" s="624">
        <v>32819790</v>
      </c>
    </row>
    <row r="15" spans="1:7" ht="13" customHeight="1" x14ac:dyDescent="0.25">
      <c r="A15" s="622" t="s">
        <v>523</v>
      </c>
      <c r="B15" s="620">
        <v>0</v>
      </c>
      <c r="C15" s="623">
        <v>2666758401</v>
      </c>
      <c r="D15" s="624">
        <v>0</v>
      </c>
      <c r="E15" s="621">
        <v>0</v>
      </c>
      <c r="F15" s="624">
        <f t="shared" si="0"/>
        <v>2666758401</v>
      </c>
      <c r="G15" s="624">
        <v>878894368</v>
      </c>
    </row>
    <row r="16" spans="1:7" ht="13" customHeight="1" x14ac:dyDescent="0.25">
      <c r="A16" s="622" t="s">
        <v>524</v>
      </c>
      <c r="B16" s="620">
        <v>0</v>
      </c>
      <c r="C16" s="623">
        <v>4279641694</v>
      </c>
      <c r="D16" s="624">
        <v>0</v>
      </c>
      <c r="E16" s="621">
        <v>0</v>
      </c>
      <c r="F16" s="624">
        <f t="shared" si="0"/>
        <v>4279641694</v>
      </c>
      <c r="G16" s="624">
        <v>5500390454</v>
      </c>
    </row>
    <row r="17" spans="1:7" ht="13" customHeight="1" x14ac:dyDescent="0.25">
      <c r="A17" s="622" t="s">
        <v>525</v>
      </c>
      <c r="B17" s="620">
        <v>0</v>
      </c>
      <c r="C17" s="623">
        <v>1071579293</v>
      </c>
      <c r="D17" s="624">
        <v>0</v>
      </c>
      <c r="E17" s="621">
        <v>0</v>
      </c>
      <c r="F17" s="624">
        <f t="shared" si="0"/>
        <v>1071579293</v>
      </c>
      <c r="G17" s="624">
        <v>1177961287</v>
      </c>
    </row>
    <row r="18" spans="1:7" ht="13" customHeight="1" x14ac:dyDescent="0.25">
      <c r="A18" s="622" t="s">
        <v>526</v>
      </c>
      <c r="B18" s="620">
        <v>0</v>
      </c>
      <c r="C18" s="623">
        <v>0</v>
      </c>
      <c r="D18" s="624">
        <v>153160657</v>
      </c>
      <c r="E18" s="621">
        <v>0</v>
      </c>
      <c r="F18" s="624">
        <f t="shared" si="0"/>
        <v>153160657</v>
      </c>
      <c r="G18" s="624">
        <v>160232337</v>
      </c>
    </row>
    <row r="19" spans="1:7" ht="13" customHeight="1" x14ac:dyDescent="0.25">
      <c r="A19" s="622" t="s">
        <v>527</v>
      </c>
      <c r="B19" s="620">
        <v>0</v>
      </c>
      <c r="C19" s="623">
        <v>0</v>
      </c>
      <c r="D19" s="624">
        <v>904186791</v>
      </c>
      <c r="E19" s="621">
        <v>0</v>
      </c>
      <c r="F19" s="624">
        <f t="shared" si="0"/>
        <v>904186791</v>
      </c>
      <c r="G19" s="624">
        <v>648582355</v>
      </c>
    </row>
    <row r="20" spans="1:7" ht="13" customHeight="1" x14ac:dyDescent="0.25">
      <c r="A20" s="622" t="s">
        <v>528</v>
      </c>
      <c r="B20" s="620">
        <v>0</v>
      </c>
      <c r="C20" s="623">
        <v>0</v>
      </c>
      <c r="D20" s="624">
        <v>3897073437</v>
      </c>
      <c r="E20" s="621">
        <v>0</v>
      </c>
      <c r="F20" s="624">
        <f t="shared" si="0"/>
        <v>3897073437</v>
      </c>
      <c r="G20" s="624">
        <v>3541686275</v>
      </c>
    </row>
    <row r="21" spans="1:7" ht="13" customHeight="1" x14ac:dyDescent="0.25">
      <c r="A21" s="622" t="s">
        <v>529</v>
      </c>
      <c r="B21" s="620">
        <v>0</v>
      </c>
      <c r="C21" s="623">
        <v>0</v>
      </c>
      <c r="D21" s="624">
        <v>0</v>
      </c>
      <c r="E21" s="624">
        <v>109243973</v>
      </c>
      <c r="F21" s="624">
        <f t="shared" si="0"/>
        <v>109243973</v>
      </c>
      <c r="G21" s="624">
        <v>210466606</v>
      </c>
    </row>
    <row r="22" spans="1:7" ht="13" customHeight="1" x14ac:dyDescent="0.25">
      <c r="A22" s="625" t="s">
        <v>530</v>
      </c>
      <c r="B22" s="620">
        <v>0</v>
      </c>
      <c r="C22" s="623">
        <v>0</v>
      </c>
      <c r="D22" s="623">
        <v>5190332</v>
      </c>
      <c r="E22" s="623">
        <v>0</v>
      </c>
      <c r="F22" s="623">
        <f t="shared" si="0"/>
        <v>5190332</v>
      </c>
      <c r="G22" s="623">
        <v>6104087</v>
      </c>
    </row>
    <row r="23" spans="1:7" ht="13" customHeight="1" x14ac:dyDescent="0.25">
      <c r="A23" s="622" t="s">
        <v>531</v>
      </c>
      <c r="B23" s="620">
        <v>0</v>
      </c>
      <c r="C23" s="623">
        <v>0</v>
      </c>
      <c r="D23" s="623">
        <v>140075358</v>
      </c>
      <c r="E23" s="624">
        <v>0</v>
      </c>
      <c r="F23" s="624">
        <f t="shared" si="0"/>
        <v>140075358</v>
      </c>
      <c r="G23" s="624">
        <v>103029699</v>
      </c>
    </row>
    <row r="24" spans="1:7" ht="13" customHeight="1" x14ac:dyDescent="0.25">
      <c r="A24" s="622" t="s">
        <v>532</v>
      </c>
      <c r="B24" s="620">
        <v>0</v>
      </c>
      <c r="C24" s="623">
        <v>3271124110</v>
      </c>
      <c r="D24" s="624">
        <v>0</v>
      </c>
      <c r="E24" s="624">
        <v>0</v>
      </c>
      <c r="F24" s="624">
        <f t="shared" si="0"/>
        <v>3271124110</v>
      </c>
      <c r="G24" s="624">
        <v>3557812918</v>
      </c>
    </row>
    <row r="25" spans="1:7" ht="13" customHeight="1" x14ac:dyDescent="0.25">
      <c r="A25" s="622" t="s">
        <v>533</v>
      </c>
      <c r="B25" s="620">
        <v>0</v>
      </c>
      <c r="C25" s="623">
        <f>1629968835+289941818</f>
        <v>1919910653</v>
      </c>
      <c r="D25" s="624">
        <v>0</v>
      </c>
      <c r="E25" s="624">
        <v>0</v>
      </c>
      <c r="F25" s="624">
        <f t="shared" si="0"/>
        <v>1919910653</v>
      </c>
      <c r="G25" s="624">
        <v>91328776</v>
      </c>
    </row>
    <row r="26" spans="1:7" ht="13" customHeight="1" x14ac:dyDescent="0.25">
      <c r="A26" s="622" t="s">
        <v>534</v>
      </c>
      <c r="B26" s="620">
        <v>0</v>
      </c>
      <c r="C26" s="623">
        <v>0</v>
      </c>
      <c r="D26" s="624">
        <v>0</v>
      </c>
      <c r="E26" s="624">
        <v>155051932</v>
      </c>
      <c r="F26" s="624">
        <f t="shared" si="0"/>
        <v>155051932</v>
      </c>
      <c r="G26" s="624">
        <v>376292333</v>
      </c>
    </row>
    <row r="27" spans="1:7" ht="13" customHeight="1" x14ac:dyDescent="0.25">
      <c r="A27" s="622" t="s">
        <v>535</v>
      </c>
      <c r="B27" s="620">
        <v>0</v>
      </c>
      <c r="C27" s="623">
        <v>0</v>
      </c>
      <c r="D27" s="623">
        <v>119577145</v>
      </c>
      <c r="E27" s="624">
        <v>0</v>
      </c>
      <c r="F27" s="624">
        <f t="shared" si="0"/>
        <v>119577145</v>
      </c>
      <c r="G27" s="624">
        <v>102962692</v>
      </c>
    </row>
    <row r="28" spans="1:7" ht="13" customHeight="1" x14ac:dyDescent="0.25">
      <c r="A28" s="622" t="s">
        <v>536</v>
      </c>
      <c r="B28" s="620">
        <v>0</v>
      </c>
      <c r="C28" s="623">
        <v>40366412</v>
      </c>
      <c r="D28" s="623">
        <v>0</v>
      </c>
      <c r="E28" s="624">
        <v>0</v>
      </c>
      <c r="F28" s="624">
        <f t="shared" si="0"/>
        <v>40366412</v>
      </c>
      <c r="G28" s="624">
        <v>39402954</v>
      </c>
    </row>
    <row r="29" spans="1:7" ht="13" customHeight="1" x14ac:dyDescent="0.25">
      <c r="A29" s="622" t="s">
        <v>537</v>
      </c>
      <c r="B29" s="620">
        <v>0</v>
      </c>
      <c r="C29" s="623">
        <v>0</v>
      </c>
      <c r="D29" s="623">
        <v>404982830</v>
      </c>
      <c r="E29" s="624">
        <v>0</v>
      </c>
      <c r="F29" s="624">
        <f t="shared" si="0"/>
        <v>404982830</v>
      </c>
      <c r="G29" s="624">
        <v>352792765</v>
      </c>
    </row>
    <row r="30" spans="1:7" ht="13" customHeight="1" x14ac:dyDescent="0.25">
      <c r="A30" s="622" t="s">
        <v>538</v>
      </c>
      <c r="B30" s="620">
        <v>0</v>
      </c>
      <c r="C30" s="623">
        <v>215266239</v>
      </c>
      <c r="D30" s="624">
        <v>0</v>
      </c>
      <c r="E30" s="624">
        <v>0</v>
      </c>
      <c r="F30" s="624">
        <f t="shared" si="0"/>
        <v>215266239</v>
      </c>
      <c r="G30" s="624">
        <v>278710290</v>
      </c>
    </row>
    <row r="31" spans="1:7" ht="13" customHeight="1" x14ac:dyDescent="0.25">
      <c r="A31" s="622" t="s">
        <v>208</v>
      </c>
      <c r="B31" s="620">
        <v>0</v>
      </c>
      <c r="C31" s="623">
        <v>1575717067</v>
      </c>
      <c r="D31" s="624">
        <v>0</v>
      </c>
      <c r="E31" s="624">
        <v>0</v>
      </c>
      <c r="F31" s="624">
        <f t="shared" si="0"/>
        <v>1575717067</v>
      </c>
      <c r="G31" s="624">
        <v>2107004333</v>
      </c>
    </row>
    <row r="32" spans="1:7" ht="13" customHeight="1" x14ac:dyDescent="0.25">
      <c r="A32" s="622" t="s">
        <v>539</v>
      </c>
      <c r="B32" s="620">
        <v>0</v>
      </c>
      <c r="C32" s="623">
        <v>0</v>
      </c>
      <c r="D32" s="623">
        <v>290917894</v>
      </c>
      <c r="E32" s="624">
        <v>0</v>
      </c>
      <c r="F32" s="624">
        <f t="shared" si="0"/>
        <v>290917894</v>
      </c>
      <c r="G32" s="624">
        <v>233061785</v>
      </c>
    </row>
    <row r="33" spans="1:7" ht="13" customHeight="1" x14ac:dyDescent="0.25">
      <c r="A33" s="622" t="s">
        <v>540</v>
      </c>
      <c r="B33" s="620">
        <v>0</v>
      </c>
      <c r="C33" s="623">
        <v>329918530</v>
      </c>
      <c r="D33" s="624">
        <v>0</v>
      </c>
      <c r="E33" s="624">
        <v>0</v>
      </c>
      <c r="F33" s="624">
        <f t="shared" si="0"/>
        <v>329918530</v>
      </c>
      <c r="G33" s="624">
        <v>574728547</v>
      </c>
    </row>
    <row r="34" spans="1:7" ht="13" customHeight="1" x14ac:dyDescent="0.25">
      <c r="A34" s="622" t="s">
        <v>541</v>
      </c>
      <c r="B34" s="620">
        <v>0</v>
      </c>
      <c r="C34" s="623">
        <v>0</v>
      </c>
      <c r="D34" s="623">
        <v>96414461</v>
      </c>
      <c r="E34" s="624">
        <v>0</v>
      </c>
      <c r="F34" s="624">
        <f t="shared" si="0"/>
        <v>96414461</v>
      </c>
      <c r="G34" s="624">
        <v>42556504</v>
      </c>
    </row>
    <row r="35" spans="1:7" ht="13" customHeight="1" x14ac:dyDescent="0.25">
      <c r="A35" s="622" t="s">
        <v>207</v>
      </c>
      <c r="B35" s="620">
        <v>0</v>
      </c>
      <c r="C35" s="623">
        <v>0</v>
      </c>
      <c r="D35" s="623">
        <v>1708911440</v>
      </c>
      <c r="E35" s="624">
        <v>0</v>
      </c>
      <c r="F35" s="624">
        <f t="shared" si="0"/>
        <v>1708911440</v>
      </c>
      <c r="G35" s="624">
        <v>1253054799</v>
      </c>
    </row>
    <row r="36" spans="1:7" ht="13" customHeight="1" x14ac:dyDescent="0.25">
      <c r="A36" s="622" t="s">
        <v>542</v>
      </c>
      <c r="B36" s="620">
        <v>0</v>
      </c>
      <c r="C36" s="623">
        <v>0</v>
      </c>
      <c r="D36" s="624">
        <v>927727934</v>
      </c>
      <c r="E36" s="624">
        <v>0</v>
      </c>
      <c r="F36" s="624">
        <f t="shared" si="0"/>
        <v>927727934</v>
      </c>
      <c r="G36" s="624">
        <v>472114413</v>
      </c>
    </row>
    <row r="37" spans="1:7" ht="13" customHeight="1" x14ac:dyDescent="0.25">
      <c r="A37" s="622" t="s">
        <v>543</v>
      </c>
      <c r="B37" s="620">
        <v>0</v>
      </c>
      <c r="C37" s="623">
        <v>195057800</v>
      </c>
      <c r="D37" s="624">
        <v>0</v>
      </c>
      <c r="E37" s="624">
        <v>0</v>
      </c>
      <c r="F37" s="624">
        <f t="shared" si="0"/>
        <v>195057800</v>
      </c>
      <c r="G37" s="624">
        <v>332330366</v>
      </c>
    </row>
    <row r="38" spans="1:7" ht="13" customHeight="1" x14ac:dyDescent="0.25">
      <c r="A38" s="622" t="s">
        <v>544</v>
      </c>
      <c r="B38" s="620">
        <v>0</v>
      </c>
      <c r="C38" s="623">
        <v>0</v>
      </c>
      <c r="D38" s="623">
        <v>175393365</v>
      </c>
      <c r="E38" s="624">
        <v>0</v>
      </c>
      <c r="F38" s="624">
        <f t="shared" si="0"/>
        <v>175393365</v>
      </c>
      <c r="G38" s="624">
        <v>148162839</v>
      </c>
    </row>
    <row r="39" spans="1:7" ht="13" customHeight="1" x14ac:dyDescent="0.25">
      <c r="A39" s="622" t="s">
        <v>545</v>
      </c>
      <c r="B39" s="620">
        <v>0</v>
      </c>
      <c r="C39" s="623">
        <v>0</v>
      </c>
      <c r="D39" s="623">
        <v>152188084</v>
      </c>
      <c r="E39" s="624">
        <v>0</v>
      </c>
      <c r="F39" s="624">
        <f t="shared" si="0"/>
        <v>152188084</v>
      </c>
      <c r="G39" s="624">
        <v>443100994</v>
      </c>
    </row>
    <row r="40" spans="1:7" ht="13" customHeight="1" x14ac:dyDescent="0.25">
      <c r="A40" s="622" t="s">
        <v>546</v>
      </c>
      <c r="B40" s="620">
        <v>0</v>
      </c>
      <c r="C40" s="623">
        <v>4905203566</v>
      </c>
      <c r="D40" s="624">
        <v>0</v>
      </c>
      <c r="E40" s="624">
        <v>0</v>
      </c>
      <c r="F40" s="624">
        <f t="shared" si="0"/>
        <v>4905203566</v>
      </c>
      <c r="G40" s="624">
        <v>4035489874</v>
      </c>
    </row>
    <row r="41" spans="1:7" ht="13" customHeight="1" x14ac:dyDescent="0.25">
      <c r="A41" s="622" t="s">
        <v>547</v>
      </c>
      <c r="B41" s="620">
        <v>0</v>
      </c>
      <c r="C41" s="623">
        <v>0</v>
      </c>
      <c r="D41" s="624">
        <v>0</v>
      </c>
      <c r="E41" s="624">
        <v>168782439</v>
      </c>
      <c r="F41" s="624">
        <f t="shared" si="0"/>
        <v>168782439</v>
      </c>
      <c r="G41" s="624">
        <v>171087556</v>
      </c>
    </row>
    <row r="42" spans="1:7" ht="13" customHeight="1" x14ac:dyDescent="0.25">
      <c r="A42" s="622" t="s">
        <v>548</v>
      </c>
      <c r="B42" s="620">
        <v>0</v>
      </c>
      <c r="C42" s="623">
        <v>660030274</v>
      </c>
      <c r="D42" s="623">
        <v>0</v>
      </c>
      <c r="E42" s="624">
        <v>0</v>
      </c>
      <c r="F42" s="624">
        <f t="shared" si="0"/>
        <v>660030274</v>
      </c>
      <c r="G42" s="624">
        <v>89368947</v>
      </c>
    </row>
    <row r="43" spans="1:7" ht="13" customHeight="1" x14ac:dyDescent="0.25">
      <c r="A43" s="622" t="s">
        <v>549</v>
      </c>
      <c r="B43" s="620">
        <v>0</v>
      </c>
      <c r="C43" s="623">
        <v>0</v>
      </c>
      <c r="D43" s="623">
        <v>887444945</v>
      </c>
      <c r="E43" s="624">
        <v>0</v>
      </c>
      <c r="F43" s="624">
        <f t="shared" si="0"/>
        <v>887444945</v>
      </c>
      <c r="G43" s="624">
        <v>833182929</v>
      </c>
    </row>
    <row r="44" spans="1:7" ht="13" customHeight="1" x14ac:dyDescent="0.25">
      <c r="A44" s="622" t="s">
        <v>550</v>
      </c>
      <c r="B44" s="620">
        <v>0</v>
      </c>
      <c r="C44" s="623">
        <v>915073163</v>
      </c>
      <c r="D44" s="623">
        <v>47120898</v>
      </c>
      <c r="E44" s="624">
        <v>0</v>
      </c>
      <c r="F44" s="624">
        <f t="shared" si="0"/>
        <v>962194061</v>
      </c>
      <c r="G44" s="624">
        <v>906294271</v>
      </c>
    </row>
    <row r="45" spans="1:7" ht="13" customHeight="1" x14ac:dyDescent="0.25">
      <c r="A45" s="622" t="s">
        <v>551</v>
      </c>
      <c r="B45" s="620">
        <v>0</v>
      </c>
      <c r="C45" s="623">
        <v>0</v>
      </c>
      <c r="D45" s="623">
        <v>419038770</v>
      </c>
      <c r="E45" s="624">
        <v>0</v>
      </c>
      <c r="F45" s="624">
        <f t="shared" si="0"/>
        <v>419038770</v>
      </c>
      <c r="G45" s="624">
        <v>386094445</v>
      </c>
    </row>
    <row r="46" spans="1:7" ht="13" customHeight="1" x14ac:dyDescent="0.25">
      <c r="A46" s="622" t="s">
        <v>552</v>
      </c>
      <c r="B46" s="620">
        <v>0</v>
      </c>
      <c r="C46" s="623">
        <f>1328754505</f>
        <v>1328754505</v>
      </c>
      <c r="D46" s="624">
        <v>0</v>
      </c>
      <c r="E46" s="624">
        <v>0</v>
      </c>
      <c r="F46" s="624">
        <f t="shared" si="0"/>
        <v>1328754505</v>
      </c>
      <c r="G46" s="624">
        <v>757434652</v>
      </c>
    </row>
    <row r="47" spans="1:7" ht="13" customHeight="1" x14ac:dyDescent="0.25">
      <c r="A47" s="622" t="s">
        <v>553</v>
      </c>
      <c r="B47" s="620">
        <v>0</v>
      </c>
      <c r="C47" s="623">
        <v>560388174</v>
      </c>
      <c r="D47" s="624">
        <v>0</v>
      </c>
      <c r="E47" s="624">
        <v>0</v>
      </c>
      <c r="F47" s="624">
        <f t="shared" si="0"/>
        <v>560388174</v>
      </c>
      <c r="G47" s="624">
        <v>689980472</v>
      </c>
    </row>
    <row r="48" spans="1:7" ht="13" customHeight="1" x14ac:dyDescent="0.25">
      <c r="A48" s="622" t="s">
        <v>554</v>
      </c>
      <c r="B48" s="620">
        <v>0</v>
      </c>
      <c r="C48" s="623">
        <f>210130439+163281180</f>
        <v>373411619</v>
      </c>
      <c r="D48" s="624">
        <v>0</v>
      </c>
      <c r="E48" s="624">
        <v>0</v>
      </c>
      <c r="F48" s="624">
        <f t="shared" si="0"/>
        <v>373411619</v>
      </c>
      <c r="G48" s="624">
        <v>356900304</v>
      </c>
    </row>
    <row r="49" spans="1:7" ht="13" customHeight="1" x14ac:dyDescent="0.25">
      <c r="A49" s="622" t="s">
        <v>555</v>
      </c>
      <c r="B49" s="620">
        <v>0</v>
      </c>
      <c r="C49" s="623">
        <v>0</v>
      </c>
      <c r="D49" s="624">
        <v>0</v>
      </c>
      <c r="E49" s="624">
        <v>0</v>
      </c>
      <c r="F49" s="624">
        <f t="shared" si="0"/>
        <v>0</v>
      </c>
      <c r="G49" s="624">
        <v>85602869</v>
      </c>
    </row>
    <row r="50" spans="1:7" ht="13" customHeight="1" x14ac:dyDescent="0.25">
      <c r="A50" s="622" t="s">
        <v>556</v>
      </c>
      <c r="B50" s="620">
        <v>0</v>
      </c>
      <c r="C50" s="623">
        <v>0</v>
      </c>
      <c r="D50" s="623">
        <v>601737633</v>
      </c>
      <c r="E50" s="624">
        <v>0</v>
      </c>
      <c r="F50" s="624">
        <f t="shared" si="0"/>
        <v>601737633</v>
      </c>
      <c r="G50" s="624">
        <v>964096957</v>
      </c>
    </row>
    <row r="51" spans="1:7" ht="13" customHeight="1" x14ac:dyDescent="0.25">
      <c r="A51" s="622" t="s">
        <v>557</v>
      </c>
      <c r="B51" s="620">
        <v>0</v>
      </c>
      <c r="C51" s="623">
        <v>0</v>
      </c>
      <c r="D51" s="624">
        <v>0</v>
      </c>
      <c r="E51" s="624">
        <v>110125764</v>
      </c>
      <c r="F51" s="624">
        <f t="shared" si="0"/>
        <v>110125764</v>
      </c>
      <c r="G51" s="624">
        <v>151825014</v>
      </c>
    </row>
    <row r="52" spans="1:7" ht="13" customHeight="1" x14ac:dyDescent="0.25">
      <c r="A52" s="622" t="s">
        <v>558</v>
      </c>
      <c r="B52" s="620">
        <v>0</v>
      </c>
      <c r="C52" s="623">
        <v>2075061471</v>
      </c>
      <c r="D52" s="624">
        <v>0</v>
      </c>
      <c r="E52" s="624">
        <v>0</v>
      </c>
      <c r="F52" s="624">
        <f t="shared" si="0"/>
        <v>2075061471</v>
      </c>
      <c r="G52" s="624">
        <v>1458407987</v>
      </c>
    </row>
    <row r="53" spans="1:7" ht="13" customHeight="1" x14ac:dyDescent="0.25">
      <c r="A53" s="622" t="s">
        <v>559</v>
      </c>
      <c r="B53" s="620">
        <v>0</v>
      </c>
      <c r="C53" s="623">
        <v>0</v>
      </c>
      <c r="D53" s="626">
        <v>959269402</v>
      </c>
      <c r="E53" s="624">
        <v>0</v>
      </c>
      <c r="F53" s="624">
        <f t="shared" si="0"/>
        <v>959269402</v>
      </c>
      <c r="G53" s="624">
        <v>958130146</v>
      </c>
    </row>
    <row r="54" spans="1:7" ht="13" customHeight="1" x14ac:dyDescent="0.25">
      <c r="A54" s="622" t="s">
        <v>560</v>
      </c>
      <c r="B54" s="620">
        <v>0</v>
      </c>
      <c r="C54" s="623">
        <v>0</v>
      </c>
      <c r="D54" s="623">
        <v>154314487</v>
      </c>
      <c r="E54" s="624">
        <v>0</v>
      </c>
      <c r="F54" s="624">
        <f t="shared" si="0"/>
        <v>154314487</v>
      </c>
      <c r="G54" s="624">
        <v>155774863</v>
      </c>
    </row>
    <row r="55" spans="1:7" ht="13" customHeight="1" x14ac:dyDescent="0.25">
      <c r="A55" s="622" t="s">
        <v>561</v>
      </c>
      <c r="B55" s="620">
        <v>0</v>
      </c>
      <c r="C55" s="623">
        <v>0</v>
      </c>
      <c r="D55" s="623">
        <v>547319418</v>
      </c>
      <c r="E55" s="624">
        <v>0</v>
      </c>
      <c r="F55" s="624">
        <f t="shared" si="0"/>
        <v>547319418</v>
      </c>
      <c r="G55" s="624">
        <v>591434223</v>
      </c>
    </row>
    <row r="56" spans="1:7" ht="13" customHeight="1" x14ac:dyDescent="0.25">
      <c r="A56" s="622" t="s">
        <v>562</v>
      </c>
      <c r="B56" s="620">
        <v>0</v>
      </c>
      <c r="C56" s="623">
        <v>0</v>
      </c>
      <c r="D56" s="624">
        <v>513150000</v>
      </c>
      <c r="E56" s="624">
        <v>0</v>
      </c>
      <c r="F56" s="624">
        <f t="shared" si="0"/>
        <v>513150000</v>
      </c>
      <c r="G56" s="624">
        <v>388381206</v>
      </c>
    </row>
    <row r="57" spans="1:7" ht="13" customHeight="1" x14ac:dyDescent="0.25">
      <c r="A57" s="622" t="s">
        <v>563</v>
      </c>
      <c r="B57" s="620">
        <v>0</v>
      </c>
      <c r="C57" s="623">
        <v>0</v>
      </c>
      <c r="D57" s="624">
        <v>0</v>
      </c>
      <c r="E57" s="624">
        <v>8301344827</v>
      </c>
      <c r="F57" s="624">
        <f t="shared" si="0"/>
        <v>8301344827</v>
      </c>
      <c r="G57" s="624">
        <v>5401442363</v>
      </c>
    </row>
    <row r="58" spans="1:7" ht="13" customHeight="1" x14ac:dyDescent="0.25">
      <c r="A58" s="622" t="s">
        <v>564</v>
      </c>
      <c r="B58" s="620">
        <v>0</v>
      </c>
      <c r="C58" s="623">
        <v>0</v>
      </c>
      <c r="D58" s="624">
        <v>0</v>
      </c>
      <c r="E58" s="624">
        <v>220099533</v>
      </c>
      <c r="F58" s="624">
        <f t="shared" si="0"/>
        <v>220099533</v>
      </c>
      <c r="G58" s="624">
        <v>127652831</v>
      </c>
    </row>
    <row r="59" spans="1:7" ht="13" customHeight="1" x14ac:dyDescent="0.25">
      <c r="A59" s="622" t="s">
        <v>565</v>
      </c>
      <c r="B59" s="620">
        <v>0</v>
      </c>
      <c r="C59" s="623">
        <v>0</v>
      </c>
      <c r="D59" s="624">
        <v>0</v>
      </c>
      <c r="E59" s="624">
        <v>6837103161</v>
      </c>
      <c r="F59" s="624">
        <f t="shared" si="0"/>
        <v>6837103161</v>
      </c>
      <c r="G59" s="624">
        <v>7269129189</v>
      </c>
    </row>
    <row r="60" spans="1:7" ht="13" customHeight="1" x14ac:dyDescent="0.25">
      <c r="A60" s="622" t="s">
        <v>566</v>
      </c>
      <c r="B60" s="620">
        <v>0</v>
      </c>
      <c r="C60" s="623">
        <v>0</v>
      </c>
      <c r="D60" s="623">
        <v>374790621</v>
      </c>
      <c r="E60" s="624">
        <v>0</v>
      </c>
      <c r="F60" s="624">
        <f t="shared" si="0"/>
        <v>374790621</v>
      </c>
      <c r="G60" s="624">
        <v>279542308</v>
      </c>
    </row>
    <row r="61" spans="1:7" ht="13" customHeight="1" x14ac:dyDescent="0.25">
      <c r="A61" s="622" t="s">
        <v>567</v>
      </c>
      <c r="B61" s="620">
        <v>0</v>
      </c>
      <c r="C61" s="623">
        <v>0</v>
      </c>
      <c r="D61" s="623">
        <v>85765182</v>
      </c>
      <c r="E61" s="624">
        <v>0</v>
      </c>
      <c r="F61" s="624">
        <f t="shared" si="0"/>
        <v>85765182</v>
      </c>
      <c r="G61" s="624">
        <v>63729194</v>
      </c>
    </row>
    <row r="62" spans="1:7" ht="13" customHeight="1" x14ac:dyDescent="0.25">
      <c r="A62" s="622" t="s">
        <v>568</v>
      </c>
      <c r="B62" s="620">
        <v>0</v>
      </c>
      <c r="C62" s="623">
        <v>0</v>
      </c>
      <c r="D62" s="624">
        <v>4961753338</v>
      </c>
      <c r="E62" s="624">
        <v>0</v>
      </c>
      <c r="F62" s="624">
        <f t="shared" si="0"/>
        <v>4961753338</v>
      </c>
      <c r="G62" s="624">
        <v>471244182</v>
      </c>
    </row>
    <row r="63" spans="1:7" ht="13" customHeight="1" x14ac:dyDescent="0.25">
      <c r="A63" s="622" t="s">
        <v>569</v>
      </c>
      <c r="B63" s="620">
        <v>0</v>
      </c>
      <c r="C63" s="624">
        <v>30999788</v>
      </c>
      <c r="D63" s="614">
        <v>0</v>
      </c>
      <c r="E63" s="624">
        <v>0</v>
      </c>
      <c r="F63" s="624">
        <f t="shared" si="0"/>
        <v>30999788</v>
      </c>
      <c r="G63" s="623">
        <v>163182717</v>
      </c>
    </row>
    <row r="64" spans="1:7" ht="13" customHeight="1" x14ac:dyDescent="0.25">
      <c r="A64" s="622" t="s">
        <v>570</v>
      </c>
      <c r="B64" s="620">
        <v>0</v>
      </c>
      <c r="C64" s="623">
        <v>0</v>
      </c>
      <c r="D64" s="623">
        <v>18736590</v>
      </c>
      <c r="E64" s="624">
        <v>0</v>
      </c>
      <c r="F64" s="624">
        <f t="shared" si="0"/>
        <v>18736590</v>
      </c>
      <c r="G64" s="624">
        <v>226856279</v>
      </c>
    </row>
    <row r="65" spans="1:7" ht="13" customHeight="1" x14ac:dyDescent="0.25">
      <c r="A65" s="622" t="s">
        <v>571</v>
      </c>
      <c r="B65" s="620">
        <v>0</v>
      </c>
      <c r="C65" s="623">
        <v>0</v>
      </c>
      <c r="D65" s="623">
        <v>3420537136</v>
      </c>
      <c r="E65" s="624">
        <v>0</v>
      </c>
      <c r="F65" s="624">
        <f t="shared" si="0"/>
        <v>3420537136</v>
      </c>
      <c r="G65" s="624">
        <v>3156092452</v>
      </c>
    </row>
    <row r="66" spans="1:7" ht="13" customHeight="1" x14ac:dyDescent="0.25">
      <c r="A66" s="622" t="s">
        <v>572</v>
      </c>
      <c r="B66" s="620">
        <v>0</v>
      </c>
      <c r="C66" s="623">
        <v>0</v>
      </c>
      <c r="D66" s="623">
        <v>1363636344</v>
      </c>
      <c r="E66" s="624">
        <v>0</v>
      </c>
      <c r="F66" s="624">
        <f t="shared" si="0"/>
        <v>1363636344</v>
      </c>
      <c r="G66" s="624">
        <v>1905454516</v>
      </c>
    </row>
    <row r="67" spans="1:7" ht="13" customHeight="1" x14ac:dyDescent="0.25">
      <c r="A67" s="622" t="s">
        <v>573</v>
      </c>
      <c r="B67" s="620">
        <v>0</v>
      </c>
      <c r="C67" s="623">
        <v>0</v>
      </c>
      <c r="D67" s="623">
        <v>263152575</v>
      </c>
      <c r="E67" s="624">
        <v>0</v>
      </c>
      <c r="F67" s="624">
        <f t="shared" si="0"/>
        <v>263152575</v>
      </c>
      <c r="G67" s="624">
        <v>153543698</v>
      </c>
    </row>
    <row r="68" spans="1:7" ht="13" customHeight="1" x14ac:dyDescent="0.25">
      <c r="A68" s="622" t="s">
        <v>574</v>
      </c>
      <c r="B68" s="620">
        <v>0</v>
      </c>
      <c r="C68" s="623">
        <v>0</v>
      </c>
      <c r="D68" s="623">
        <v>1149600293</v>
      </c>
      <c r="E68" s="624">
        <v>0</v>
      </c>
      <c r="F68" s="624">
        <f t="shared" si="0"/>
        <v>1149600293</v>
      </c>
      <c r="G68" s="624">
        <v>1038074198</v>
      </c>
    </row>
    <row r="69" spans="1:7" ht="13" customHeight="1" x14ac:dyDescent="0.25">
      <c r="A69" s="622" t="s">
        <v>575</v>
      </c>
      <c r="B69" s="620">
        <v>0</v>
      </c>
      <c r="C69" s="623">
        <v>0</v>
      </c>
      <c r="D69" s="623">
        <v>1103623342</v>
      </c>
      <c r="E69" s="624">
        <v>0</v>
      </c>
      <c r="F69" s="624">
        <f t="shared" si="0"/>
        <v>1103623342</v>
      </c>
      <c r="G69" s="624">
        <v>993947495</v>
      </c>
    </row>
    <row r="70" spans="1:7" ht="13" customHeight="1" x14ac:dyDescent="0.25">
      <c r="A70" s="622" t="s">
        <v>576</v>
      </c>
      <c r="B70" s="620">
        <v>0</v>
      </c>
      <c r="C70" s="623">
        <v>0</v>
      </c>
      <c r="D70" s="623">
        <v>730114818</v>
      </c>
      <c r="E70" s="624">
        <v>0</v>
      </c>
      <c r="F70" s="624">
        <f>B70+C70+D70+E70</f>
        <v>730114818</v>
      </c>
      <c r="G70" s="624">
        <v>707141110</v>
      </c>
    </row>
    <row r="71" spans="1:7" ht="13" customHeight="1" x14ac:dyDescent="0.25">
      <c r="A71" s="622" t="s">
        <v>577</v>
      </c>
      <c r="B71" s="620">
        <v>0</v>
      </c>
      <c r="C71" s="623">
        <f>6943318216+5031969557</f>
        <v>11975287773</v>
      </c>
      <c r="D71" s="624">
        <v>3084470000</v>
      </c>
      <c r="E71" s="624">
        <v>0</v>
      </c>
      <c r="F71" s="624">
        <f>B71+C71+D71+E71</f>
        <v>15059757773</v>
      </c>
      <c r="G71" s="624">
        <v>14426283313</v>
      </c>
    </row>
    <row r="72" spans="1:7" ht="13" customHeight="1" x14ac:dyDescent="0.25">
      <c r="A72" s="622" t="s">
        <v>578</v>
      </c>
      <c r="B72" s="620">
        <v>0</v>
      </c>
      <c r="C72" s="623">
        <v>0</v>
      </c>
      <c r="D72" s="623">
        <v>539031365</v>
      </c>
      <c r="E72" s="624">
        <v>0</v>
      </c>
      <c r="F72" s="624">
        <f>B72+C72+D72+E72</f>
        <v>539031365</v>
      </c>
      <c r="G72" s="624">
        <v>498285719</v>
      </c>
    </row>
    <row r="73" spans="1:7" ht="13" customHeight="1" thickBot="1" x14ac:dyDescent="0.3">
      <c r="A73" s="622" t="s">
        <v>579</v>
      </c>
      <c r="B73" s="620">
        <v>0</v>
      </c>
      <c r="C73" s="623">
        <f>393434511+208857785</f>
        <v>602292296</v>
      </c>
      <c r="D73" s="624">
        <v>155719331</v>
      </c>
      <c r="E73" s="624">
        <v>0</v>
      </c>
      <c r="F73" s="624">
        <f>B73+C73+D73+E73</f>
        <v>758011627</v>
      </c>
      <c r="G73" s="624">
        <v>685075144</v>
      </c>
    </row>
    <row r="74" spans="1:7" ht="13" customHeight="1" x14ac:dyDescent="0.25">
      <c r="A74" s="627" t="s">
        <v>392</v>
      </c>
      <c r="B74" s="628">
        <f>SUM(B7:B73)</f>
        <v>440128363194</v>
      </c>
      <c r="C74" s="628">
        <f>SUM(C7:C73)</f>
        <v>51785568864</v>
      </c>
      <c r="D74" s="628">
        <f>SUM(D7:D73)</f>
        <v>33900720193</v>
      </c>
      <c r="E74" s="628">
        <f>SUM(E7:E73)</f>
        <v>15901751629</v>
      </c>
      <c r="F74" s="628">
        <f>SUM(F7:F73)</f>
        <v>541716403880</v>
      </c>
      <c r="G74" s="629"/>
    </row>
    <row r="75" spans="1:7" ht="13" customHeight="1" thickBot="1" x14ac:dyDescent="0.3">
      <c r="A75" s="630" t="s">
        <v>393</v>
      </c>
      <c r="B75" s="631">
        <v>501080756397</v>
      </c>
      <c r="C75" s="632">
        <v>47660770765</v>
      </c>
      <c r="D75" s="631">
        <v>28776439485</v>
      </c>
      <c r="E75" s="631">
        <v>13707895892</v>
      </c>
      <c r="F75" s="631">
        <v>0</v>
      </c>
      <c r="G75" s="633">
        <f>SUM(G7:G74)</f>
        <v>591225862539</v>
      </c>
    </row>
    <row r="76" spans="1:7" x14ac:dyDescent="0.25">
      <c r="A76" s="634" t="s">
        <v>394</v>
      </c>
      <c r="B76" s="635"/>
      <c r="C76" s="636"/>
      <c r="D76" s="637"/>
      <c r="E76" s="637"/>
      <c r="F76" s="637"/>
      <c r="G76" s="637"/>
    </row>
    <row r="77" spans="1:7" x14ac:dyDescent="0.25">
      <c r="A77" s="634"/>
      <c r="B77" s="638"/>
      <c r="C77" s="638"/>
      <c r="D77" s="639"/>
      <c r="E77" s="639"/>
      <c r="F77" s="634"/>
      <c r="G77" s="634"/>
    </row>
    <row r="78" spans="1:7" x14ac:dyDescent="0.25">
      <c r="A78" s="634"/>
      <c r="B78" s="640"/>
      <c r="C78" s="640"/>
      <c r="D78" s="634"/>
      <c r="E78" s="634"/>
      <c r="F78" s="634"/>
      <c r="G78" s="634"/>
    </row>
    <row r="79" spans="1:7" x14ac:dyDescent="0.25">
      <c r="A79" s="634"/>
      <c r="B79" s="640"/>
      <c r="C79" s="640"/>
      <c r="D79" s="634"/>
      <c r="E79" s="634"/>
      <c r="F79" s="634"/>
      <c r="G79" s="634"/>
    </row>
    <row r="80" spans="1:7" x14ac:dyDescent="0.25">
      <c r="A80" s="634"/>
      <c r="B80" s="640"/>
      <c r="C80" s="640"/>
      <c r="D80" s="634"/>
      <c r="E80" s="634"/>
      <c r="F80" s="634"/>
      <c r="G80" s="634"/>
    </row>
    <row r="81" spans="1:7" x14ac:dyDescent="0.25">
      <c r="A81" s="634"/>
      <c r="B81" s="640"/>
      <c r="C81" s="640"/>
      <c r="D81" s="634"/>
      <c r="E81" s="634"/>
      <c r="F81" s="634"/>
      <c r="G81" s="634"/>
    </row>
    <row r="82" spans="1:7" x14ac:dyDescent="0.25">
      <c r="A82" s="634"/>
      <c r="B82" s="640"/>
      <c r="C82" s="640"/>
      <c r="D82" s="634"/>
      <c r="E82" s="634"/>
      <c r="F82" s="634"/>
      <c r="G82" s="634"/>
    </row>
    <row r="83" spans="1:7" x14ac:dyDescent="0.25">
      <c r="A83" s="634"/>
      <c r="B83" s="640"/>
      <c r="C83" s="640"/>
      <c r="D83" s="634"/>
      <c r="E83" s="634"/>
      <c r="F83" s="634"/>
      <c r="G83" s="634"/>
    </row>
    <row r="84" spans="1:7" x14ac:dyDescent="0.25">
      <c r="A84" s="634"/>
      <c r="B84" s="640"/>
      <c r="C84" s="640"/>
      <c r="D84" s="634"/>
      <c r="E84" s="634"/>
      <c r="F84" s="634"/>
      <c r="G84" s="634"/>
    </row>
    <row r="85" spans="1:7" x14ac:dyDescent="0.25">
      <c r="A85" s="634"/>
      <c r="B85" s="640"/>
      <c r="C85" s="640"/>
      <c r="D85" s="634"/>
      <c r="E85" s="634"/>
      <c r="F85" s="634"/>
      <c r="G85" s="634"/>
    </row>
    <row r="86" spans="1:7" x14ac:dyDescent="0.25">
      <c r="A86" s="634"/>
      <c r="B86" s="640"/>
      <c r="C86" s="640"/>
      <c r="D86" s="634"/>
      <c r="E86" s="634"/>
      <c r="F86" s="634"/>
      <c r="G86" s="634"/>
    </row>
    <row r="87" spans="1:7" x14ac:dyDescent="0.25">
      <c r="A87" s="634"/>
      <c r="B87" s="640"/>
      <c r="C87" s="640"/>
      <c r="D87" s="634"/>
      <c r="E87" s="634"/>
      <c r="F87" s="634"/>
      <c r="G87" s="634"/>
    </row>
    <row r="88" spans="1:7" x14ac:dyDescent="0.25">
      <c r="A88" s="634"/>
      <c r="B88" s="640"/>
      <c r="C88" s="640"/>
      <c r="D88" s="634"/>
      <c r="E88" s="634"/>
      <c r="F88" s="634"/>
      <c r="G88" s="634"/>
    </row>
  </sheetData>
  <mergeCells count="9">
    <mergeCell ref="A2:F2"/>
    <mergeCell ref="A3:G3"/>
    <mergeCell ref="A4:G4"/>
    <mergeCell ref="A5:A6"/>
    <mergeCell ref="B5:B6"/>
    <mergeCell ref="C5:C6"/>
    <mergeCell ref="D5:D6"/>
    <mergeCell ref="E5:E6"/>
    <mergeCell ref="F5:G5"/>
  </mergeCells>
  <pageMargins left="0.70866141732283472" right="0.31496062992125984" top="1.5354330708661419" bottom="0.74803149606299213" header="0.70866141732283472" footer="0.9055118110236221"/>
  <pageSetup scale="55" orientation="portrait" r:id="rId1"/>
  <headerFooter>
    <oddHeader>&amp;C&amp;G</oddHeader>
    <oddFooter>&amp;C24</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0"/>
  <sheetViews>
    <sheetView workbookViewId="0">
      <selection activeCell="I30" sqref="I30"/>
    </sheetView>
  </sheetViews>
  <sheetFormatPr baseColWidth="10" defaultColWidth="12" defaultRowHeight="13" x14ac:dyDescent="0.3"/>
  <cols>
    <col min="1" max="1" width="3.69921875" style="643" customWidth="1"/>
    <col min="2" max="2" width="45.19921875" style="643" customWidth="1"/>
    <col min="3" max="3" width="21.796875" style="643" customWidth="1"/>
    <col min="4" max="4" width="22.796875" style="643" customWidth="1"/>
    <col min="5" max="16384" width="12" style="643"/>
  </cols>
  <sheetData>
    <row r="1" spans="2:8" ht="15.5" x14ac:dyDescent="0.35">
      <c r="B1" s="641"/>
      <c r="C1" s="642"/>
      <c r="D1" s="642"/>
    </row>
    <row r="2" spans="2:8" ht="15.5" x14ac:dyDescent="0.35">
      <c r="B2" s="644"/>
      <c r="C2" s="642"/>
      <c r="D2" s="645" t="s">
        <v>580</v>
      </c>
      <c r="G2" s="646"/>
    </row>
    <row r="3" spans="2:8" ht="15.5" x14ac:dyDescent="0.35">
      <c r="B3" s="644"/>
      <c r="C3" s="642"/>
      <c r="D3" s="642"/>
      <c r="F3" s="647"/>
    </row>
    <row r="4" spans="2:8" x14ac:dyDescent="0.3">
      <c r="B4" s="712" t="s">
        <v>360</v>
      </c>
      <c r="C4" s="712"/>
      <c r="D4" s="712"/>
      <c r="E4" s="648"/>
      <c r="F4" s="648"/>
      <c r="G4" s="648"/>
      <c r="H4" s="648"/>
    </row>
    <row r="5" spans="2:8" x14ac:dyDescent="0.3">
      <c r="B5" s="712" t="s">
        <v>581</v>
      </c>
      <c r="C5" s="712"/>
      <c r="D5" s="712"/>
      <c r="E5" s="648"/>
      <c r="F5" s="648"/>
      <c r="G5" s="648"/>
      <c r="H5" s="648"/>
    </row>
    <row r="6" spans="2:8" ht="16" thickBot="1" x14ac:dyDescent="0.4">
      <c r="B6" s="811" t="s">
        <v>582</v>
      </c>
      <c r="C6" s="811"/>
      <c r="D6" s="811"/>
    </row>
    <row r="7" spans="2:8" x14ac:dyDescent="0.3">
      <c r="B7" s="649"/>
      <c r="C7" s="812" t="s">
        <v>583</v>
      </c>
      <c r="D7" s="812"/>
    </row>
    <row r="8" spans="2:8" x14ac:dyDescent="0.3">
      <c r="B8" s="650" t="s">
        <v>584</v>
      </c>
      <c r="C8" s="651"/>
      <c r="D8" s="652"/>
    </row>
    <row r="9" spans="2:8" ht="13.5" thickBot="1" x14ac:dyDescent="0.35">
      <c r="B9" s="653"/>
      <c r="C9" s="654" t="s">
        <v>585</v>
      </c>
      <c r="D9" s="655" t="s">
        <v>586</v>
      </c>
    </row>
    <row r="10" spans="2:8" x14ac:dyDescent="0.3">
      <c r="B10" s="656"/>
      <c r="C10" s="657"/>
      <c r="D10" s="658"/>
    </row>
    <row r="11" spans="2:8" x14ac:dyDescent="0.3">
      <c r="B11" s="656" t="s">
        <v>587</v>
      </c>
      <c r="C11" s="657">
        <v>564637155714</v>
      </c>
      <c r="D11" s="659">
        <v>636729849277</v>
      </c>
    </row>
    <row r="12" spans="2:8" x14ac:dyDescent="0.3">
      <c r="B12" s="656"/>
      <c r="C12" s="657"/>
      <c r="D12" s="659"/>
    </row>
    <row r="13" spans="2:8" x14ac:dyDescent="0.3">
      <c r="B13" s="656" t="s">
        <v>588</v>
      </c>
      <c r="C13" s="660">
        <v>339</v>
      </c>
      <c r="D13" s="659">
        <v>337</v>
      </c>
      <c r="E13" s="661"/>
    </row>
    <row r="14" spans="2:8" x14ac:dyDescent="0.3">
      <c r="B14" s="656"/>
      <c r="C14" s="657"/>
      <c r="D14" s="659"/>
    </row>
    <row r="15" spans="2:8" x14ac:dyDescent="0.3">
      <c r="B15" s="656" t="s">
        <v>589</v>
      </c>
      <c r="C15" s="657">
        <v>374790621</v>
      </c>
      <c r="D15" s="659">
        <v>279542308</v>
      </c>
    </row>
    <row r="16" spans="2:8" x14ac:dyDescent="0.3">
      <c r="B16" s="656"/>
      <c r="C16" s="657"/>
      <c r="D16" s="659"/>
    </row>
    <row r="17" spans="2:4" x14ac:dyDescent="0.3">
      <c r="B17" s="656" t="s">
        <v>590</v>
      </c>
      <c r="C17" s="657">
        <v>8</v>
      </c>
      <c r="D17" s="659">
        <v>8</v>
      </c>
    </row>
    <row r="18" spans="2:4" x14ac:dyDescent="0.3">
      <c r="B18" s="656"/>
      <c r="C18" s="657"/>
      <c r="D18" s="659"/>
    </row>
    <row r="19" spans="2:4" ht="13.5" thickBot="1" x14ac:dyDescent="0.35">
      <c r="B19" s="662" t="s">
        <v>591</v>
      </c>
      <c r="C19" s="663">
        <v>0</v>
      </c>
      <c r="D19" s="664">
        <v>0</v>
      </c>
    </row>
    <row r="20" spans="2:4" ht="14" x14ac:dyDescent="0.3">
      <c r="B20" s="188" t="s">
        <v>394</v>
      </c>
      <c r="C20" s="665"/>
      <c r="D20" s="665"/>
    </row>
  </sheetData>
  <mergeCells count="4">
    <mergeCell ref="B4:D4"/>
    <mergeCell ref="B5:D5"/>
    <mergeCell ref="B6:D6"/>
    <mergeCell ref="C7:D7"/>
  </mergeCells>
  <pageMargins left="0.9055118110236221" right="0.70866141732283472" top="1.3385826771653544" bottom="0.74803149606299213" header="0.31496062992125984" footer="0.9055118110236221"/>
  <pageSetup scale="80" orientation="portrait" r:id="rId1"/>
  <headerFooter>
    <oddHeader>&amp;C&amp;G</oddHeader>
    <oddFooter>&amp;C25</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
  <sheetViews>
    <sheetView topLeftCell="A34" workbookViewId="0">
      <selection activeCell="O15" sqref="O15"/>
    </sheetView>
  </sheetViews>
  <sheetFormatPr baseColWidth="10" defaultColWidth="12.796875" defaultRowHeight="13" x14ac:dyDescent="0.3"/>
  <cols>
    <col min="1" max="1" width="3" style="320" customWidth="1"/>
    <col min="2" max="2" width="6.19921875" style="320" customWidth="1"/>
    <col min="3" max="3" width="23" style="320" customWidth="1"/>
    <col min="4" max="4" width="29.19921875" style="320" customWidth="1"/>
    <col min="5" max="5" width="3" style="320" customWidth="1"/>
    <col min="6" max="6" width="19.69921875" style="320" customWidth="1"/>
    <col min="7" max="7" width="12.69921875" style="320" hidden="1" customWidth="1"/>
    <col min="8" max="8" width="17.69921875" style="320" customWidth="1"/>
    <col min="9" max="16384" width="12.796875" style="320"/>
  </cols>
  <sheetData>
    <row r="1" spans="2:8" ht="10.9" customHeight="1" x14ac:dyDescent="0.35">
      <c r="B1" s="511"/>
      <c r="C1" s="511"/>
      <c r="D1" s="511"/>
      <c r="E1" s="511"/>
      <c r="F1" s="511"/>
      <c r="G1" s="511"/>
      <c r="H1" s="511"/>
    </row>
    <row r="2" spans="2:8" ht="15.5" x14ac:dyDescent="0.35">
      <c r="B2" s="511"/>
      <c r="C2" s="511"/>
      <c r="D2" s="511"/>
      <c r="E2" s="511"/>
      <c r="F2" s="511"/>
      <c r="G2" s="511"/>
      <c r="H2" s="511"/>
    </row>
    <row r="3" spans="2:8" ht="14" x14ac:dyDescent="0.3">
      <c r="B3" s="666"/>
      <c r="C3" s="666"/>
      <c r="D3" s="666"/>
      <c r="E3" s="666"/>
      <c r="F3" s="666"/>
      <c r="G3" s="666"/>
      <c r="H3" s="666" t="s">
        <v>592</v>
      </c>
    </row>
    <row r="4" spans="2:8" ht="14" x14ac:dyDescent="0.3">
      <c r="B4" s="785" t="s">
        <v>360</v>
      </c>
      <c r="C4" s="785"/>
      <c r="D4" s="785"/>
      <c r="E4" s="785"/>
      <c r="F4" s="785"/>
      <c r="G4" s="785"/>
      <c r="H4" s="785"/>
    </row>
    <row r="5" spans="2:8" ht="14" x14ac:dyDescent="0.3">
      <c r="B5" s="785" t="s">
        <v>361</v>
      </c>
      <c r="C5" s="785"/>
      <c r="D5" s="785"/>
      <c r="E5" s="785"/>
      <c r="F5" s="785"/>
      <c r="G5" s="785"/>
      <c r="H5" s="785"/>
    </row>
    <row r="6" spans="2:8" ht="14" x14ac:dyDescent="0.3">
      <c r="B6" s="785" t="s">
        <v>396</v>
      </c>
      <c r="C6" s="785"/>
      <c r="D6" s="785"/>
      <c r="E6" s="785"/>
      <c r="F6" s="785"/>
      <c r="G6" s="785"/>
      <c r="H6" s="785"/>
    </row>
    <row r="7" spans="2:8" ht="14.5" thickBot="1" x14ac:dyDescent="0.35">
      <c r="B7" s="714" t="s">
        <v>593</v>
      </c>
      <c r="C7" s="714"/>
      <c r="D7" s="714"/>
      <c r="E7" s="714"/>
      <c r="F7" s="714"/>
      <c r="G7" s="714"/>
      <c r="H7" s="714"/>
    </row>
    <row r="8" spans="2:8" ht="15" customHeight="1" thickBot="1" x14ac:dyDescent="0.35">
      <c r="B8" s="667"/>
      <c r="C8" s="668"/>
      <c r="D8" s="668"/>
      <c r="E8" s="668"/>
      <c r="F8" s="814" t="s">
        <v>583</v>
      </c>
      <c r="G8" s="814"/>
      <c r="H8" s="814"/>
    </row>
    <row r="9" spans="2:8" x14ac:dyDescent="0.3">
      <c r="B9" s="813" t="s">
        <v>584</v>
      </c>
      <c r="C9" s="813"/>
      <c r="D9" s="813"/>
      <c r="E9" s="813"/>
      <c r="F9" s="669"/>
      <c r="G9" s="667"/>
      <c r="H9" s="697"/>
    </row>
    <row r="10" spans="2:8" ht="13.5" thickBot="1" x14ac:dyDescent="0.35">
      <c r="B10" s="669"/>
      <c r="C10" s="325"/>
      <c r="D10" s="325"/>
      <c r="E10" s="325"/>
      <c r="F10" s="670" t="s">
        <v>585</v>
      </c>
      <c r="G10" s="670"/>
      <c r="H10" s="698" t="s">
        <v>586</v>
      </c>
    </row>
    <row r="11" spans="2:8" ht="25" customHeight="1" x14ac:dyDescent="0.3">
      <c r="B11" s="671" t="s">
        <v>594</v>
      </c>
      <c r="C11" s="672"/>
      <c r="D11" s="672"/>
      <c r="E11" s="673"/>
      <c r="F11" s="674">
        <f>+H19</f>
        <v>1.6357918933341806</v>
      </c>
      <c r="G11" s="675"/>
      <c r="H11" s="699">
        <v>2.1936119217162213</v>
      </c>
    </row>
    <row r="12" spans="2:8" ht="12.65" customHeight="1" x14ac:dyDescent="0.3">
      <c r="B12" s="676"/>
      <c r="C12" s="677"/>
      <c r="D12" s="677"/>
      <c r="E12" s="678"/>
      <c r="F12" s="677"/>
      <c r="G12" s="676"/>
      <c r="H12" s="700"/>
    </row>
    <row r="13" spans="2:8" ht="25" customHeight="1" x14ac:dyDescent="0.3">
      <c r="B13" s="676" t="s">
        <v>595</v>
      </c>
      <c r="C13" s="677"/>
      <c r="D13" s="677"/>
      <c r="E13" s="678"/>
      <c r="F13" s="679">
        <f>+H25</f>
        <v>1.4306436073844766</v>
      </c>
      <c r="G13" s="680"/>
      <c r="H13" s="701">
        <v>0.97420693277519277</v>
      </c>
    </row>
    <row r="14" spans="2:8" ht="12.65" customHeight="1" x14ac:dyDescent="0.3">
      <c r="B14" s="676"/>
      <c r="C14" s="677"/>
      <c r="D14" s="677"/>
      <c r="E14" s="678"/>
      <c r="F14" s="681"/>
      <c r="G14" s="680"/>
      <c r="H14" s="702"/>
    </row>
    <row r="15" spans="2:8" ht="25" customHeight="1" x14ac:dyDescent="0.3">
      <c r="B15" s="676" t="s">
        <v>596</v>
      </c>
      <c r="C15" s="677"/>
      <c r="D15" s="677"/>
      <c r="E15" s="678"/>
      <c r="F15" s="682">
        <f>H31</f>
        <v>0.13350510996615814</v>
      </c>
      <c r="G15" s="680"/>
      <c r="H15" s="703">
        <v>0.22961096737700892</v>
      </c>
    </row>
    <row r="16" spans="2:8" ht="18" customHeight="1" thickBot="1" x14ac:dyDescent="0.35">
      <c r="B16" s="683"/>
      <c r="C16" s="684"/>
      <c r="D16" s="684"/>
      <c r="E16" s="685"/>
      <c r="F16" s="686"/>
      <c r="G16" s="687"/>
      <c r="H16" s="704"/>
    </row>
    <row r="17" spans="2:8" x14ac:dyDescent="0.3">
      <c r="F17" s="549"/>
      <c r="G17" s="549"/>
      <c r="H17" s="549"/>
    </row>
    <row r="18" spans="2:8" x14ac:dyDescent="0.3">
      <c r="F18" s="688"/>
      <c r="G18" s="688"/>
      <c r="H18" s="688"/>
    </row>
    <row r="19" spans="2:8" x14ac:dyDescent="0.3">
      <c r="B19" s="320" t="s">
        <v>597</v>
      </c>
      <c r="F19" s="689">
        <v>593187469568</v>
      </c>
      <c r="G19" s="690"/>
      <c r="H19" s="682">
        <f>+F19/F22</f>
        <v>1.6357918933341806</v>
      </c>
    </row>
    <row r="20" spans="2:8" ht="4.5" customHeight="1" x14ac:dyDescent="0.35">
      <c r="C20" s="691"/>
      <c r="F20" s="692"/>
      <c r="G20" s="693" t="s">
        <v>598</v>
      </c>
      <c r="H20" s="690"/>
    </row>
    <row r="21" spans="2:8" ht="4.5" customHeight="1" x14ac:dyDescent="0.3">
      <c r="F21" s="690"/>
      <c r="G21" s="690" t="s">
        <v>599</v>
      </c>
      <c r="H21" s="690"/>
    </row>
    <row r="22" spans="2:8" x14ac:dyDescent="0.3">
      <c r="B22" s="320" t="s">
        <v>600</v>
      </c>
      <c r="F22" s="694">
        <v>362630156064</v>
      </c>
      <c r="G22" s="694"/>
      <c r="H22" s="690"/>
    </row>
    <row r="23" spans="2:8" x14ac:dyDescent="0.3">
      <c r="H23" s="323"/>
    </row>
    <row r="24" spans="2:8" x14ac:dyDescent="0.3">
      <c r="H24" s="323"/>
    </row>
    <row r="25" spans="2:8" x14ac:dyDescent="0.3">
      <c r="B25" s="320" t="s">
        <v>601</v>
      </c>
      <c r="F25" s="690">
        <v>446990870265</v>
      </c>
      <c r="G25" s="323"/>
      <c r="H25" s="682">
        <f>+F25/F28</f>
        <v>1.4306436073844766</v>
      </c>
    </row>
    <row r="26" spans="2:8" ht="4.5" customHeight="1" x14ac:dyDescent="0.35">
      <c r="C26" s="691"/>
      <c r="F26" s="692"/>
      <c r="G26" s="693" t="s">
        <v>598</v>
      </c>
      <c r="H26" s="690"/>
    </row>
    <row r="27" spans="2:8" ht="4.5" customHeight="1" x14ac:dyDescent="0.3">
      <c r="F27" s="690"/>
      <c r="G27" s="690"/>
      <c r="H27" s="690"/>
    </row>
    <row r="28" spans="2:8" x14ac:dyDescent="0.3">
      <c r="B28" s="320" t="s">
        <v>602</v>
      </c>
      <c r="F28" s="694">
        <v>312440406512</v>
      </c>
      <c r="G28" s="694"/>
      <c r="H28" s="694"/>
    </row>
    <row r="30" spans="2:8" x14ac:dyDescent="0.3">
      <c r="F30" s="323"/>
      <c r="G30" s="323"/>
      <c r="H30" s="323"/>
    </row>
    <row r="31" spans="2:8" x14ac:dyDescent="0.3">
      <c r="B31" s="320" t="s">
        <v>603</v>
      </c>
      <c r="C31" s="408"/>
      <c r="E31" s="549"/>
      <c r="F31" s="690">
        <v>37558448458</v>
      </c>
      <c r="G31" s="695"/>
      <c r="H31" s="682">
        <f>+F31/F34</f>
        <v>0.13350510996615814</v>
      </c>
    </row>
    <row r="32" spans="2:8" ht="4.5" customHeight="1" x14ac:dyDescent="0.35">
      <c r="C32" s="696"/>
      <c r="D32" s="691"/>
      <c r="E32" s="323"/>
      <c r="F32" s="692"/>
      <c r="G32" s="693" t="s">
        <v>598</v>
      </c>
      <c r="H32" s="690"/>
    </row>
    <row r="33" spans="2:8" ht="4.5" customHeight="1" x14ac:dyDescent="0.3">
      <c r="C33" s="408"/>
      <c r="F33" s="690"/>
      <c r="G33" s="690"/>
      <c r="H33" s="690"/>
    </row>
    <row r="34" spans="2:8" x14ac:dyDescent="0.3">
      <c r="B34" s="320" t="s">
        <v>604</v>
      </c>
      <c r="C34" s="408"/>
      <c r="F34" s="690">
        <v>281325924285</v>
      </c>
      <c r="G34" s="690"/>
      <c r="H34" s="690"/>
    </row>
    <row r="35" spans="2:8" x14ac:dyDescent="0.3">
      <c r="B35" s="320" t="s">
        <v>605</v>
      </c>
    </row>
  </sheetData>
  <mergeCells count="6">
    <mergeCell ref="B9:E9"/>
    <mergeCell ref="B4:H4"/>
    <mergeCell ref="B5:H5"/>
    <mergeCell ref="B6:H6"/>
    <mergeCell ref="B7:H7"/>
    <mergeCell ref="F8:H8"/>
  </mergeCells>
  <pageMargins left="0.70866141732283472" right="0.70866141732283472" top="1.5354330708661419" bottom="0.74803149606299213" header="0.31496062992125984" footer="0.9055118110236221"/>
  <pageSetup scale="70" orientation="portrait" r:id="rId1"/>
  <headerFooter>
    <oddHeader>&amp;C&amp;G</oddHeader>
    <oddFooter>&amp;C25</oddFooter>
  </headerFooter>
  <drawing r:id="rId2"/>
  <legacyDrawingHF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q/lo8lXISvfLgrdpAxrk7SHlI36Gc4S+8geAwGV0uh0=</DigestValue>
    </Reference>
    <Reference Type="http://www.w3.org/2000/09/xmldsig#Object" URI="#idOfficeObject">
      <DigestMethod Algorithm="http://www.w3.org/2001/04/xmlenc#sha256"/>
      <DigestValue>CXTY/L3fuK8pSD5xqX58EkeALiEwBIg+XEIBfUH6WVo=</DigestValue>
    </Reference>
    <Reference Type="http://uri.etsi.org/01903#SignedProperties" URI="#idSignedProperties">
      <Transforms>
        <Transform Algorithm="http://www.w3.org/TR/2001/REC-xml-c14n-20010315"/>
      </Transforms>
      <DigestMethod Algorithm="http://www.w3.org/2001/04/xmlenc#sha256"/>
      <DigestValue>J2moSAcJ2STo/R2XN4xyG/VrhPipNhwt1oAbtHvOPTA=</DigestValue>
    </Reference>
  </SignedInfo>
  <SignatureValue>4kqz+cZcu02IRBz0BcWnFMeBO0rTpux0kTLTKJguyACfbS+Ipj0ucrbxCQoGyo40rrEKJOPoBc9B
8EAZVcWVJB2Alr1s/wlEt3cInsc7TKYgrfVApWfJbve9NZxnrmm4m3g0mlQZMMkZ8yYBux+k279p
x6Cy3aNc4YCR1JpMTA/nVkzG7EmLldkmrSZW36S0uKKTwfgD6vimHh1r6UDqB4k5waWj1msLIzJl
XeUuqFait7qME6JnZy+6A7i97AW3bxC4lovxLtPjzrq55ulKsXufv9gK7meEFJKeaHcrzAJI34EG
y+EuZ9SQ167dve9hHg6R6fntl5xmsMWYpKviGQ==</SignatureValue>
  <KeyInfo>
    <X509Data>
      <X509Certificate>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VAswGek+8YbrVOuc6pQ6+GgrSyGlUy2x2my7sPsyNgIAk92Q7xNeCeJHH7ZxhyuGDt0RgzjTH2TkYj5seWUiRY5HLwSZnknj4dMv/0U3KmG5B41sxr5m+hgFzrjn/1uwuHftc11juUmutJjh3qDDqykVeUZnDHOdAH67NpZvfFKtBCdg4IVe4yJQTTNhxyjGPHMvIZQKUjh3xHPqjFDYwYrz3sWLeh/ggr0ZCKOj4Sop7YCaQXNJ7HmzHbPa/152r/jtzD2OLONS1OyAlG5CRyCIhakhof/uFvw0DWo60QIDAQABo4IDezCCA3cwDAYDVR0TAQH/BAIwADAOBgNVHQ8BAf8EBAMCBeAwKgYDVR0lAQH/BCAwHgYIKwYBBQUHAwEGCCsGAQUFBwMCBggrBgEFBQcDBDAdBgNVHQ4EFgQU5WKWJM8Nl+NcvFQktexYrv/M7c8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xB/pCMpa1rd0MoaQ7HXmIVPRSK5JvbKba5qRvcSOG5p5+wEx2mmbx2Dl8DdlIJlEbw1ubMtFWBXp0oxkMjElAe34IfBXvhJp2WmHV2DxjdJDZqVO0kyM371YZU5D8VoUC19X51hsg9gBWXILOtvPJrsYPi9XxGR+KVBqIdeV9qKT4D7DBeQyQNUK8ySzo+AhJw+DgW38jh82XVB/XozsCYOwjd+yLYjDqzADkyPOPRBL1Rm0R56QseIbEr6wHX/kY7XQi3cPU+WobPoWUdmlE9fz+nlhnzxA9D6EOXdmaNf88lmJtAXGy+nE8Ya8RAd4Z/HeYgtQT9/VbfmoMkW4SSWPLmCEITzMbmTkIYFIm4xFQ8MFs58PfUDGPTVmaZ+PcWMlOtQxussgFcCgxYygN9KfzhDJnFisH6hcc40/+Mev/VKf/eXAc5Zx2XaXJMfu5LRgj54slBD53xhAJumXmX0cmZyQBxKoq2Q5IJjLhWu6gtT+6dHHuwx82cMuY1vE4tVaeNaLJnQyVI45kQgrdW8fZ/dwVPZAFfSpGcHytjm2Mxsd6O2w/tUjbiEo4256uWb78WKrVcnZIe1GmYGlXC1ItBroSCMjJNmpp4KMC1Id3Qnqa7NUvirFM91DryGVqj58VxRCh0nxEGo063dLnumMA8V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IHgwf7xCuDwKbclBN7JgzTlKDPMmnJFjCMFSkj/MLEo=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arNhPVSqckQlROKpMSqmNRamyLg8KvAdvfaLqNVax98=</DigestValue>
      </Reference>
      <Reference URI="/xl/drawings/drawing10.xml?ContentType=application/vnd.openxmlformats-officedocument.drawing+xml">
        <DigestMethod Algorithm="http://www.w3.org/2001/04/xmlenc#sha256"/>
        <DigestValue>DmQwEeX0wHntJmI5KSJ3k/fqkoLIDpyFWlRsXlDw0Ys=</DigestValue>
      </Reference>
      <Reference URI="/xl/drawings/drawing11.xml?ContentType=application/vnd.openxmlformats-officedocument.drawing+xml">
        <DigestMethod Algorithm="http://www.w3.org/2001/04/xmlenc#sha256"/>
        <DigestValue>4LIMQznBUbzGngVM4n/picxm1W9//x+bSv7z2tg5A+Q=</DigestValue>
      </Reference>
      <Reference URI="/xl/drawings/drawing12.xml?ContentType=application/vnd.openxmlformats-officedocument.drawing+xml">
        <DigestMethod Algorithm="http://www.w3.org/2001/04/xmlenc#sha256"/>
        <DigestValue>4p17EiTUUGCtA/XoTRoOug8fZpjH6B+8sa+4IozhJKo=</DigestValue>
      </Reference>
      <Reference URI="/xl/drawings/drawing13.xml?ContentType=application/vnd.openxmlformats-officedocument.drawing+xml">
        <DigestMethod Algorithm="http://www.w3.org/2001/04/xmlenc#sha256"/>
        <DigestValue>t5/wG95ejr1dpX0+N/8BXbFMlBHy1Seb4fl506Y/dCk=</DigestValue>
      </Reference>
      <Reference URI="/xl/drawings/drawing14.xml?ContentType=application/vnd.openxmlformats-officedocument.drawing+xml">
        <DigestMethod Algorithm="http://www.w3.org/2001/04/xmlenc#sha256"/>
        <DigestValue>vFms3hPW3BvjpiPlyRDOkR8+hkLJh4P9EBMQm3gF0gU=</DigestValue>
      </Reference>
      <Reference URI="/xl/drawings/drawing15.xml?ContentType=application/vnd.openxmlformats-officedocument.drawing+xml">
        <DigestMethod Algorithm="http://www.w3.org/2001/04/xmlenc#sha256"/>
        <DigestValue>LY4E8gqBl3mFXtmNf1043qVlm/EJA0NP3Fn8u+U/HKs=</DigestValue>
      </Reference>
      <Reference URI="/xl/drawings/drawing2.xml?ContentType=application/vnd.openxmlformats-officedocument.drawing+xml">
        <DigestMethod Algorithm="http://www.w3.org/2001/04/xmlenc#sha256"/>
        <DigestValue>z5jxTUyo243PcetDVL2OipA0QO/yxJE3FuKt0rC5PZw=</DigestValue>
      </Reference>
      <Reference URI="/xl/drawings/drawing3.xml?ContentType=application/vnd.openxmlformats-officedocument.drawing+xml">
        <DigestMethod Algorithm="http://www.w3.org/2001/04/xmlenc#sha256"/>
        <DigestValue>MbY4zFfgbVi2ig09vJlVEOUecVfEaZIc9Nit9hxuI1Y=</DigestValue>
      </Reference>
      <Reference URI="/xl/drawings/drawing4.xml?ContentType=application/vnd.openxmlformats-officedocument.drawing+xml">
        <DigestMethod Algorithm="http://www.w3.org/2001/04/xmlenc#sha256"/>
        <DigestValue>O7lL+wTjkj2OxDdg/AVfEK4mjPLiFjHIknt1cr2cXwo=</DigestValue>
      </Reference>
      <Reference URI="/xl/drawings/drawing5.xml?ContentType=application/vnd.openxmlformats-officedocument.drawing+xml">
        <DigestMethod Algorithm="http://www.w3.org/2001/04/xmlenc#sha256"/>
        <DigestValue>B8toomr/QG1Z5SWtWJh6QBhKBeTp7oILrrLOXPYKSSg=</DigestValue>
      </Reference>
      <Reference URI="/xl/drawings/drawing6.xml?ContentType=application/vnd.openxmlformats-officedocument.drawing+xml">
        <DigestMethod Algorithm="http://www.w3.org/2001/04/xmlenc#sha256"/>
        <DigestValue>TfxT3g1mH3tdUXCvSWD0wXDXpJydiPUaHY4lQCJ6QVM=</DigestValue>
      </Reference>
      <Reference URI="/xl/drawings/drawing7.xml?ContentType=application/vnd.openxmlformats-officedocument.drawing+xml">
        <DigestMethod Algorithm="http://www.w3.org/2001/04/xmlenc#sha256"/>
        <DigestValue>qKIF8QN1chGoUSSjAArqk2qQ1TcKJhMyXsHgy5ga0m0=</DigestValue>
      </Reference>
      <Reference URI="/xl/drawings/drawing8.xml?ContentType=application/vnd.openxmlformats-officedocument.drawing+xml">
        <DigestMethod Algorithm="http://www.w3.org/2001/04/xmlenc#sha256"/>
        <DigestValue>QJ8vvsLFZ44uTy/8i9oLl3O3dfCtEDkVD4b27aeL1I0=</DigestValue>
      </Reference>
      <Reference URI="/xl/drawings/drawing9.xml?ContentType=application/vnd.openxmlformats-officedocument.drawing+xml">
        <DigestMethod Algorithm="http://www.w3.org/2001/04/xmlenc#sha256"/>
        <DigestValue>rA8gU8TMvsueHPrcgjAUmVBw3nIhyaAwMkirSKmW9MU=</DigestValue>
      </Reference>
      <Reference URI="/xl/drawings/vmlDrawing1.vml?ContentType=application/vnd.openxmlformats-officedocument.vmlDrawing">
        <DigestMethod Algorithm="http://www.w3.org/2001/04/xmlenc#sha256"/>
        <DigestValue>c5yMKvtPRk2zxYrN71y4ZGfn1AYynihVbDa3D99IyAI=</DigestValue>
      </Reference>
      <Reference URI="/xl/drawings/vmlDrawing10.vml?ContentType=application/vnd.openxmlformats-officedocument.vmlDrawing">
        <DigestMethod Algorithm="http://www.w3.org/2001/04/xmlenc#sha256"/>
        <DigestValue>tewUJTkUSVONXEHvviARmU+4JCTk0ljleBqy9D6WebM=</DigestValue>
      </Reference>
      <Reference URI="/xl/drawings/vmlDrawing11.vml?ContentType=application/vnd.openxmlformats-officedocument.vmlDrawing">
        <DigestMethod Algorithm="http://www.w3.org/2001/04/xmlenc#sha256"/>
        <DigestValue>vyS8pQ6pRBhnklxfmtvidkLqqtFNfhERqe/CWSv1kg4=</DigestValue>
      </Reference>
      <Reference URI="/xl/drawings/vmlDrawing12.vml?ContentType=application/vnd.openxmlformats-officedocument.vmlDrawing">
        <DigestMethod Algorithm="http://www.w3.org/2001/04/xmlenc#sha256"/>
        <DigestValue>J6k9g/Bxb/L/VAcaxyPDdMHBfO8gTI5U61VXJV3WWMs=</DigestValue>
      </Reference>
      <Reference URI="/xl/drawings/vmlDrawing13.vml?ContentType=application/vnd.openxmlformats-officedocument.vmlDrawing">
        <DigestMethod Algorithm="http://www.w3.org/2001/04/xmlenc#sha256"/>
        <DigestValue>Rrb3jIjtdU0elLDVZB2JIQwxzxk0I93JRWnYo8Y7rI0=</DigestValue>
      </Reference>
      <Reference URI="/xl/drawings/vmlDrawing14.vml?ContentType=application/vnd.openxmlformats-officedocument.vmlDrawing">
        <DigestMethod Algorithm="http://www.w3.org/2001/04/xmlenc#sha256"/>
        <DigestValue>WhI95IK6JoP/ltWzG1pIEqiJcer4SOfmKaG2TANJ2lI=</DigestValue>
      </Reference>
      <Reference URI="/xl/drawings/vmlDrawing15.vml?ContentType=application/vnd.openxmlformats-officedocument.vmlDrawing">
        <DigestMethod Algorithm="http://www.w3.org/2001/04/xmlenc#sha256"/>
        <DigestValue>4RkgZmR3KoAKNQNFdErDc9gCwRPX4E+ceCiZvxmEaU4=</DigestValue>
      </Reference>
      <Reference URI="/xl/drawings/vmlDrawing16.vml?ContentType=application/vnd.openxmlformats-officedocument.vmlDrawing">
        <DigestMethod Algorithm="http://www.w3.org/2001/04/xmlenc#sha256"/>
        <DigestValue>uEn6E+7gRrWzYv+7ek3WgPi6VbpWAXAU61vTLlKv9FA=</DigestValue>
      </Reference>
      <Reference URI="/xl/drawings/vmlDrawing17.vml?ContentType=application/vnd.openxmlformats-officedocument.vmlDrawing">
        <DigestMethod Algorithm="http://www.w3.org/2001/04/xmlenc#sha256"/>
        <DigestValue>aJ6KNtPnpy5wI3WQLKj09aky8Z3MnGqyDBKZZ8vkPaM=</DigestValue>
      </Reference>
      <Reference URI="/xl/drawings/vmlDrawing18.vml?ContentType=application/vnd.openxmlformats-officedocument.vmlDrawing">
        <DigestMethod Algorithm="http://www.w3.org/2001/04/xmlenc#sha256"/>
        <DigestValue>2cGXp89/whiEIqnDah6dzgsiuD7hVsoVKZ9yVngOqf8=</DigestValue>
      </Reference>
      <Reference URI="/xl/drawings/vmlDrawing19.vml?ContentType=application/vnd.openxmlformats-officedocument.vmlDrawing">
        <DigestMethod Algorithm="http://www.w3.org/2001/04/xmlenc#sha256"/>
        <DigestValue>NC+GjCNlrf1LFvqvzuxRF3YmYR+IPWJZbmp3WC9K7oA=</DigestValue>
      </Reference>
      <Reference URI="/xl/drawings/vmlDrawing2.vml?ContentType=application/vnd.openxmlformats-officedocument.vmlDrawing">
        <DigestMethod Algorithm="http://www.w3.org/2001/04/xmlenc#sha256"/>
        <DigestValue>I0Tfbk+cnP0fQZBw5JezBqavXaCI9nVFP1sJiTiAa1k=</DigestValue>
      </Reference>
      <Reference URI="/xl/drawings/vmlDrawing20.vml?ContentType=application/vnd.openxmlformats-officedocument.vmlDrawing">
        <DigestMethod Algorithm="http://www.w3.org/2001/04/xmlenc#sha256"/>
        <DigestValue>b4sOQf/m6gmtu9xd3Pt11BWHf2eDVEr4EMYcpdovRRs=</DigestValue>
      </Reference>
      <Reference URI="/xl/drawings/vmlDrawing21.vml?ContentType=application/vnd.openxmlformats-officedocument.vmlDrawing">
        <DigestMethod Algorithm="http://www.w3.org/2001/04/xmlenc#sha256"/>
        <DigestValue>l5lw2fYXCzvsAl6XZPFpHMmSZ/1RgY6LDiKJZDGtQgs=</DigestValue>
      </Reference>
      <Reference URI="/xl/drawings/vmlDrawing22.vml?ContentType=application/vnd.openxmlformats-officedocument.vmlDrawing">
        <DigestMethod Algorithm="http://www.w3.org/2001/04/xmlenc#sha256"/>
        <DigestValue>h6RO03f48ntEB2vzA6VzkFVoMRABP49b7a7ZgqFgrOo=</DigestValue>
      </Reference>
      <Reference URI="/xl/drawings/vmlDrawing23.vml?ContentType=application/vnd.openxmlformats-officedocument.vmlDrawing">
        <DigestMethod Algorithm="http://www.w3.org/2001/04/xmlenc#sha256"/>
        <DigestValue>rkZn/TC3xW1e5gLfPYCHG11MWcpr/NjdwsLzDEGhyl4=</DigestValue>
      </Reference>
      <Reference URI="/xl/drawings/vmlDrawing24.vml?ContentType=application/vnd.openxmlformats-officedocument.vmlDrawing">
        <DigestMethod Algorithm="http://www.w3.org/2001/04/xmlenc#sha256"/>
        <DigestValue>cdyVzXcYXMZT2yyi8YcRuwrCbF4gl1jN0jz5PpZupL8=</DigestValue>
      </Reference>
      <Reference URI="/xl/drawings/vmlDrawing25.vml?ContentType=application/vnd.openxmlformats-officedocument.vmlDrawing">
        <DigestMethod Algorithm="http://www.w3.org/2001/04/xmlenc#sha256"/>
        <DigestValue>DoH41d6+f3i9OL0WYa+SiRBNiBND6/G51iQWS+yAsr4=</DigestValue>
      </Reference>
      <Reference URI="/xl/drawings/vmlDrawing26.vml?ContentType=application/vnd.openxmlformats-officedocument.vmlDrawing">
        <DigestMethod Algorithm="http://www.w3.org/2001/04/xmlenc#sha256"/>
        <DigestValue>0BsRW0UqOzZ3SbMnTJH1jN1f5XscrE2mRz7uXnI7E+s=</DigestValue>
      </Reference>
      <Reference URI="/xl/drawings/vmlDrawing27.vml?ContentType=application/vnd.openxmlformats-officedocument.vmlDrawing">
        <DigestMethod Algorithm="http://www.w3.org/2001/04/xmlenc#sha256"/>
        <DigestValue>lEkI6sj4YpcRRdWpRaqftn3NRGQLgK+jhwBgQQfS3GU=</DigestValue>
      </Reference>
      <Reference URI="/xl/drawings/vmlDrawing28.vml?ContentType=application/vnd.openxmlformats-officedocument.vmlDrawing">
        <DigestMethod Algorithm="http://www.w3.org/2001/04/xmlenc#sha256"/>
        <DigestValue>kFuo9cYbpJLVgygjZeDMgcGNkE44LgLPBpUrr0o6qBo=</DigestValue>
      </Reference>
      <Reference URI="/xl/drawings/vmlDrawing29.vml?ContentType=application/vnd.openxmlformats-officedocument.vmlDrawing">
        <DigestMethod Algorithm="http://www.w3.org/2001/04/xmlenc#sha256"/>
        <DigestValue>17h3ahPm1/Y/WBsPXhI01FTzTUTwkHVEzpHE/4sTF6I=</DigestValue>
      </Reference>
      <Reference URI="/xl/drawings/vmlDrawing3.vml?ContentType=application/vnd.openxmlformats-officedocument.vmlDrawing">
        <DigestMethod Algorithm="http://www.w3.org/2001/04/xmlenc#sha256"/>
        <DigestValue>8VDvXyGiY3UG/OGsO4W1WxVH2MFqSfbE2p/nyr8Hhvk=</DigestValue>
      </Reference>
      <Reference URI="/xl/drawings/vmlDrawing4.vml?ContentType=application/vnd.openxmlformats-officedocument.vmlDrawing">
        <DigestMethod Algorithm="http://www.w3.org/2001/04/xmlenc#sha256"/>
        <DigestValue>fBT7UjEsvOt0nK2HdPexAeWvdAJG9VKpfDtYDMBIMlg=</DigestValue>
      </Reference>
      <Reference URI="/xl/drawings/vmlDrawing5.vml?ContentType=application/vnd.openxmlformats-officedocument.vmlDrawing">
        <DigestMethod Algorithm="http://www.w3.org/2001/04/xmlenc#sha256"/>
        <DigestValue>mIf9iGPNCK6aA09QJQxmsWuB06J75RZLuz9BWbHBImw=</DigestValue>
      </Reference>
      <Reference URI="/xl/drawings/vmlDrawing6.vml?ContentType=application/vnd.openxmlformats-officedocument.vmlDrawing">
        <DigestMethod Algorithm="http://www.w3.org/2001/04/xmlenc#sha256"/>
        <DigestValue>hI8xd3eOpOQ1vdt0DYAN95t2zvicLKBfO2tpNILEL+Y=</DigestValue>
      </Reference>
      <Reference URI="/xl/drawings/vmlDrawing7.vml?ContentType=application/vnd.openxmlformats-officedocument.vmlDrawing">
        <DigestMethod Algorithm="http://www.w3.org/2001/04/xmlenc#sha256"/>
        <DigestValue>ncPkvu0SAEhltIkGScR/eRQ0RkZMjNRwufNUb9nSvno=</DigestValue>
      </Reference>
      <Reference URI="/xl/drawings/vmlDrawing8.vml?ContentType=application/vnd.openxmlformats-officedocument.vmlDrawing">
        <DigestMethod Algorithm="http://www.w3.org/2001/04/xmlenc#sha256"/>
        <DigestValue>Ch16mSkk9tdSu+OupBseCarfb0afZPGgxSmsNOKPGZI=</DigestValue>
      </Reference>
      <Reference URI="/xl/drawings/vmlDrawing9.vml?ContentType=application/vnd.openxmlformats-officedocument.vmlDrawing">
        <DigestMethod Algorithm="http://www.w3.org/2001/04/xmlenc#sha256"/>
        <DigestValue>qS0HKP2W73PEY65bLo2QMxKKNkxMc12qbuBFaljtrk4=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ZTM8imoIrc6aQb1asvmcYForTaKPvLyRjjakqXvF9uM=</DigestValue>
      </Reference>
      <Reference URI="/xl/externalLinks/externalLink1.xml?ContentType=application/vnd.openxmlformats-officedocument.spreadsheetml.externalLink+xml">
        <DigestMethod Algorithm="http://www.w3.org/2001/04/xmlenc#sha256"/>
        <DigestValue>5g/qZHJeZU+dSXwjC6M3K3SHl9YIHswHVZGPQDA5g+M=</DigestValue>
      </Reference>
      <Reference URI="/xl/media/image1.png?ContentType=image/png">
        <DigestMethod Algorithm="http://www.w3.org/2001/04/xmlenc#sha256"/>
        <DigestValue>ju+NQgCVYQ4B+xz6dv25+JNuFS01hsNgq7SB9nE2fwc=</DigestValue>
      </Reference>
      <Reference URI="/xl/media/image2.png?ContentType=image/png">
        <DigestMethod Algorithm="http://www.w3.org/2001/04/xmlenc#sha256"/>
        <DigestValue>D0YrDexmMSqlYaLkU/PTAhL5HKMSa/zmWiRGp9vRPW4=</DigestValue>
      </Reference>
      <Reference URI="/xl/media/image3.png?ContentType=image/png">
        <DigestMethod Algorithm="http://www.w3.org/2001/04/xmlenc#sha256"/>
        <DigestValue>owlmADTj9r6aVajaLpe9Pk5lzdYbWQJp8/AhpiFro/k=</DigestValue>
      </Reference>
      <Reference URI="/xl/printerSettings/printerSettings1.bin?ContentType=application/vnd.openxmlformats-officedocument.spreadsheetml.printerSettings">
        <DigestMethod Algorithm="http://www.w3.org/2001/04/xmlenc#sha256"/>
        <DigestValue>hzubnYCNLr7AatX3P7zFuPjvf2GvblMPlmGJTSU1jPg=</DigestValue>
      </Reference>
      <Reference URI="/xl/printerSettings/printerSettings10.bin?ContentType=application/vnd.openxmlformats-officedocument.spreadsheetml.printerSettings">
        <DigestMethod Algorithm="http://www.w3.org/2001/04/xmlenc#sha256"/>
        <DigestValue>W6psW1FBWXh0Oorw1htZIj9DM5gwvCB+xmLbBR6kuEU=</DigestValue>
      </Reference>
      <Reference URI="/xl/printerSettings/printerSettings11.bin?ContentType=application/vnd.openxmlformats-officedocument.spreadsheetml.printerSettings">
        <DigestMethod Algorithm="http://www.w3.org/2001/04/xmlenc#sha256"/>
        <DigestValue>W6psW1FBWXh0Oorw1htZIj9DM5gwvCB+xmLbBR6kuEU=</DigestValue>
      </Reference>
      <Reference URI="/xl/printerSettings/printerSettings12.bin?ContentType=application/vnd.openxmlformats-officedocument.spreadsheetml.printerSettings">
        <DigestMethod Algorithm="http://www.w3.org/2001/04/xmlenc#sha256"/>
        <DigestValue>W6psW1FBWXh0Oorw1htZIj9DM5gwvCB+xmLbBR6kuEU=</DigestValue>
      </Reference>
      <Reference URI="/xl/printerSettings/printerSettings13.bin?ContentType=application/vnd.openxmlformats-officedocument.spreadsheetml.printerSettings">
        <DigestMethod Algorithm="http://www.w3.org/2001/04/xmlenc#sha256"/>
        <DigestValue>W6psW1FBWXh0Oorw1htZIj9DM5gwvCB+xmLbBR6kuEU=</DigestValue>
      </Reference>
      <Reference URI="/xl/printerSettings/printerSettings14.bin?ContentType=application/vnd.openxmlformats-officedocument.spreadsheetml.printerSettings">
        <DigestMethod Algorithm="http://www.w3.org/2001/04/xmlenc#sha256"/>
        <DigestValue>W6psW1FBWXh0Oorw1htZIj9DM5gwvCB+xmLbBR6kuEU=</DigestValue>
      </Reference>
      <Reference URI="/xl/printerSettings/printerSettings15.bin?ContentType=application/vnd.openxmlformats-officedocument.spreadsheetml.printerSettings">
        <DigestMethod Algorithm="http://www.w3.org/2001/04/xmlenc#sha256"/>
        <DigestValue>W6psW1FBWXh0Oorw1htZIj9DM5gwvCB+xmLbBR6kuEU=</DigestValue>
      </Reference>
      <Reference URI="/xl/printerSettings/printerSettings16.bin?ContentType=application/vnd.openxmlformats-officedocument.spreadsheetml.printerSettings">
        <DigestMethod Algorithm="http://www.w3.org/2001/04/xmlenc#sha256"/>
        <DigestValue>W6psW1FBWXh0Oorw1htZIj9DM5gwvCB+xmLbBR6kuEU=</DigestValue>
      </Reference>
      <Reference URI="/xl/printerSettings/printerSettings17.bin?ContentType=application/vnd.openxmlformats-officedocument.spreadsheetml.printerSettings">
        <DigestMethod Algorithm="http://www.w3.org/2001/04/xmlenc#sha256"/>
        <DigestValue>W6psW1FBWXh0Oorw1htZIj9DM5gwvCB+xmLbBR6kuEU=</DigestValue>
      </Reference>
      <Reference URI="/xl/printerSettings/printerSettings18.bin?ContentType=application/vnd.openxmlformats-officedocument.spreadsheetml.printerSettings">
        <DigestMethod Algorithm="http://www.w3.org/2001/04/xmlenc#sha256"/>
        <DigestValue>hzubnYCNLr7AatX3P7zFuPjvf2GvblMPlmGJTSU1jPg=</DigestValue>
      </Reference>
      <Reference URI="/xl/printerSettings/printerSettings19.bin?ContentType=application/vnd.openxmlformats-officedocument.spreadsheetml.printerSettings">
        <DigestMethod Algorithm="http://www.w3.org/2001/04/xmlenc#sha256"/>
        <DigestValue>W6psW1FBWXh0Oorw1htZIj9DM5gwvCB+xmLbBR6kuEU=</DigestValue>
      </Reference>
      <Reference URI="/xl/printerSettings/printerSettings2.bin?ContentType=application/vnd.openxmlformats-officedocument.spreadsheetml.printerSettings">
        <DigestMethod Algorithm="http://www.w3.org/2001/04/xmlenc#sha256"/>
        <DigestValue>hzubnYCNLr7AatX3P7zFuPjvf2GvblMPlmGJTSU1jPg=</DigestValue>
      </Reference>
      <Reference URI="/xl/printerSettings/printerSettings20.bin?ContentType=application/vnd.openxmlformats-officedocument.spreadsheetml.printerSettings">
        <DigestMethod Algorithm="http://www.w3.org/2001/04/xmlenc#sha256"/>
        <DigestValue>tf3Sbyb/+9L/8kpSPcDR0SLhYJq3A9fryKKgLaBHLOE=</DigestValue>
      </Reference>
      <Reference URI="/xl/printerSettings/printerSettings21.bin?ContentType=application/vnd.openxmlformats-officedocument.spreadsheetml.printerSettings">
        <DigestMethod Algorithm="http://www.w3.org/2001/04/xmlenc#sha256"/>
        <DigestValue>tf3Sbyb/+9L/8kpSPcDR0SLhYJq3A9fryKKgLaBHLOE=</DigestValue>
      </Reference>
      <Reference URI="/xl/printerSettings/printerSettings22.bin?ContentType=application/vnd.openxmlformats-officedocument.spreadsheetml.printerSettings">
        <DigestMethod Algorithm="http://www.w3.org/2001/04/xmlenc#sha256"/>
        <DigestValue>tf3Sbyb/+9L/8kpSPcDR0SLhYJq3A9fryKKgLaBHLOE=</DigestValue>
      </Reference>
      <Reference URI="/xl/printerSettings/printerSettings23.bin?ContentType=application/vnd.openxmlformats-officedocument.spreadsheetml.printerSettings">
        <DigestMethod Algorithm="http://www.w3.org/2001/04/xmlenc#sha256"/>
        <DigestValue>1cW/zeZgpBFMPKFmm1DFiD6fMHOuVN9B3MFwvmgGFkQ=</DigestValue>
      </Reference>
      <Reference URI="/xl/printerSettings/printerSettings24.bin?ContentType=application/vnd.openxmlformats-officedocument.spreadsheetml.printerSettings">
        <DigestMethod Algorithm="http://www.w3.org/2001/04/xmlenc#sha256"/>
        <DigestValue>1cW/zeZgpBFMPKFmm1DFiD6fMHOuVN9B3MFwvmgGFkQ=</DigestValue>
      </Reference>
      <Reference URI="/xl/printerSettings/printerSettings25.bin?ContentType=application/vnd.openxmlformats-officedocument.spreadsheetml.printerSettings">
        <DigestMethod Algorithm="http://www.w3.org/2001/04/xmlenc#sha256"/>
        <DigestValue>1cW/zeZgpBFMPKFmm1DFiD6fMHOuVN9B3MFwvmgGFkQ=</DigestValue>
      </Reference>
      <Reference URI="/xl/printerSettings/printerSettings26.bin?ContentType=application/vnd.openxmlformats-officedocument.spreadsheetml.printerSettings">
        <DigestMethod Algorithm="http://www.w3.org/2001/04/xmlenc#sha256"/>
        <DigestValue>WHPKkeZubZtU4ObMlxLZypAhtq7cHSUcWvcDMSmyhRk=</DigestValue>
      </Reference>
      <Reference URI="/xl/printerSettings/printerSettings27.bin?ContentType=application/vnd.openxmlformats-officedocument.spreadsheetml.printerSettings">
        <DigestMethod Algorithm="http://www.w3.org/2001/04/xmlenc#sha256"/>
        <DigestValue>1cW/zeZgpBFMPKFmm1DFiD6fMHOuVN9B3MFwvmgGFkQ=</DigestValue>
      </Reference>
      <Reference URI="/xl/printerSettings/printerSettings28.bin?ContentType=application/vnd.openxmlformats-officedocument.spreadsheetml.printerSettings">
        <DigestMethod Algorithm="http://www.w3.org/2001/04/xmlenc#sha256"/>
        <DigestValue>1cW/zeZgpBFMPKFmm1DFiD6fMHOuVN9B3MFwvmgGFkQ=</DigestValue>
      </Reference>
      <Reference URI="/xl/printerSettings/printerSettings29.bin?ContentType=application/vnd.openxmlformats-officedocument.spreadsheetml.printerSettings">
        <DigestMethod Algorithm="http://www.w3.org/2001/04/xmlenc#sha256"/>
        <DigestValue>1cW/zeZgpBFMPKFmm1DFiD6fMHOuVN9B3MFwvmgGFkQ=</DigestValue>
      </Reference>
      <Reference URI="/xl/printerSettings/printerSettings3.bin?ContentType=application/vnd.openxmlformats-officedocument.spreadsheetml.printerSettings">
        <DigestMethod Algorithm="http://www.w3.org/2001/04/xmlenc#sha256"/>
        <DigestValue>tf3Sbyb/+9L/8kpSPcDR0SLhYJq3A9fryKKgLaBHLOE=</DigestValue>
      </Reference>
      <Reference URI="/xl/printerSettings/printerSettings4.bin?ContentType=application/vnd.openxmlformats-officedocument.spreadsheetml.printerSettings">
        <DigestMethod Algorithm="http://www.w3.org/2001/04/xmlenc#sha256"/>
        <DigestValue>1cW/zeZgpBFMPKFmm1DFiD6fMHOuVN9B3MFwvmgGFkQ=</DigestValue>
      </Reference>
      <Reference URI="/xl/printerSettings/printerSettings5.bin?ContentType=application/vnd.openxmlformats-officedocument.spreadsheetml.printerSettings">
        <DigestMethod Algorithm="http://www.w3.org/2001/04/xmlenc#sha256"/>
        <DigestValue>tf3Sbyb/+9L/8kpSPcDR0SLhYJq3A9fryKKgLaBHLOE=</DigestValue>
      </Reference>
      <Reference URI="/xl/printerSettings/printerSettings6.bin?ContentType=application/vnd.openxmlformats-officedocument.spreadsheetml.printerSettings">
        <DigestMethod Algorithm="http://www.w3.org/2001/04/xmlenc#sha256"/>
        <DigestValue>1cW/zeZgpBFMPKFmm1DFiD6fMHOuVN9B3MFwvmgGFkQ=</DigestValue>
      </Reference>
      <Reference URI="/xl/printerSettings/printerSettings7.bin?ContentType=application/vnd.openxmlformats-officedocument.spreadsheetml.printerSettings">
        <DigestMethod Algorithm="http://www.w3.org/2001/04/xmlenc#sha256"/>
        <DigestValue>ChwLhpRsgFvlG9jaaY+/GjPlDIFzaD42K+HWs1p1wpE=</DigestValue>
      </Reference>
      <Reference URI="/xl/printerSettings/printerSettings8.bin?ContentType=application/vnd.openxmlformats-officedocument.spreadsheetml.printerSettings">
        <DigestMethod Algorithm="http://www.w3.org/2001/04/xmlenc#sha256"/>
        <DigestValue>pGp8VHMQD6Hgh5cdlXeXZeVlSrUyqTPyxtp3lOS52nE=</DigestValue>
      </Reference>
      <Reference URI="/xl/printerSettings/printerSettings9.bin?ContentType=application/vnd.openxmlformats-officedocument.spreadsheetml.printerSettings">
        <DigestMethod Algorithm="http://www.w3.org/2001/04/xmlenc#sha256"/>
        <DigestValue>hzubnYCNLr7AatX3P7zFuPjvf2GvblMPlmGJTSU1jPg=</DigestValue>
      </Reference>
      <Reference URI="/xl/sharedStrings.xml?ContentType=application/vnd.openxmlformats-officedocument.spreadsheetml.sharedStrings+xml">
        <DigestMethod Algorithm="http://www.w3.org/2001/04/xmlenc#sha256"/>
        <DigestValue>7OO6dr5NXoBLYGBGAm+DOOaVnHlq/BeQ47ZQQ4W6Tzg=</DigestValue>
      </Reference>
      <Reference URI="/xl/styles.xml?ContentType=application/vnd.openxmlformats-officedocument.spreadsheetml.styles+xml">
        <DigestMethod Algorithm="http://www.w3.org/2001/04/xmlenc#sha256"/>
        <DigestValue>A2mpnzwfL/QR8zcMO/up751Zhvelqn9rMp/ZUWhWwfY=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PMgZolgM/aq85+dr+tX0cbN4ZNFSDkOGCfQX/EWx2W4=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yPVvAP2eSU9XDQnHfP5JxJ3AGeHaroer/5JSPhLUGm0=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pwhKyrh8skHXRrlAdzpOOXaoNJwvujho7sBHZaVeB4Q=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eAOCwxyN9H8NkNBCUiQ0hVQ2rl6vpbXKaUBS5rf34OY=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2XeDc7kjLqea2mvzWe5AswYJFErdc8bmu1l6Xco5SaM=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H1mHNc0mQs4Rp+HP6YSjuGBPTzQvEpg7hWe/LxEAvMI=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L1fzQaNZxOyW/cNbvOWjeXxAeS05OjN2EEjJZa5p0qs=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d0mMq8mlrLO2odiJEszXSmLe6uwqZQVUkwa1YZ7d8dA=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JeGEZLgwAJu/sd1DAdztk6I6C2qcSajg9SGIcsI9jlE=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GYpb5N+wyc4wW2XZD0PANlQNH7GPwza/eZ+cHsXSKRE=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VJni08dXs4+HVyjaNPUvtwlFI1HojeD/ikuatZg7DeU=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Xvzr484Ulj/tgpZRSSrr8hE9M97eEcQpRD/iYT6vnao=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W3IoksXtvdoUOz0nOD9eamZsXmPvXEy6UBYifSMkrMI=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UsdvZ+TtSoFQQIOMWZFn/65abgVMf/aB02vMyMA0itc=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9jfAmHUJBP7HtPQpJZB5eWy6LzRwZQWtaD+UULX4QYA=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oDrRDsxwkPR0TSoaRX19dJZ1OtYgLK71rK97+RKfM44=</DigestValue>
      </Reference>
      <Reference URI="/xl/worksheets/sheet10.xml?ContentType=application/vnd.openxmlformats-officedocument.spreadsheetml.worksheet+xml">
        <DigestMethod Algorithm="http://www.w3.org/2001/04/xmlenc#sha256"/>
        <DigestValue>PB9FeqalDxqLbdj9h/XflDKJ1OCpRD/fYLiVI/vna/Y=</DigestValue>
      </Reference>
      <Reference URI="/xl/worksheets/sheet11.xml?ContentType=application/vnd.openxmlformats-officedocument.spreadsheetml.worksheet+xml">
        <DigestMethod Algorithm="http://www.w3.org/2001/04/xmlenc#sha256"/>
        <DigestValue>vh9ppwI828aMRlFNxqLUfBGB3X/3HO54DymbN52Wdiw=</DigestValue>
      </Reference>
      <Reference URI="/xl/worksheets/sheet12.xml?ContentType=application/vnd.openxmlformats-officedocument.spreadsheetml.worksheet+xml">
        <DigestMethod Algorithm="http://www.w3.org/2001/04/xmlenc#sha256"/>
        <DigestValue>xsq8cUAzxvGsS8UBKEj7ejpTWw+gBwBoCjtDFof7Y6U=</DigestValue>
      </Reference>
      <Reference URI="/xl/worksheets/sheet13.xml?ContentType=application/vnd.openxmlformats-officedocument.spreadsheetml.worksheet+xml">
        <DigestMethod Algorithm="http://www.w3.org/2001/04/xmlenc#sha256"/>
        <DigestValue>oxvIs4sU46HuVrJxjHquzB+ZTAivZFVsPmCKm4NpBJo=</DigestValue>
      </Reference>
      <Reference URI="/xl/worksheets/sheet14.xml?ContentType=application/vnd.openxmlformats-officedocument.spreadsheetml.worksheet+xml">
        <DigestMethod Algorithm="http://www.w3.org/2001/04/xmlenc#sha256"/>
        <DigestValue>5CzNjUdTKu0xnqDIuIRMTBoNN2hPx58BA+vO3xSAUa0=</DigestValue>
      </Reference>
      <Reference URI="/xl/worksheets/sheet15.xml?ContentType=application/vnd.openxmlformats-officedocument.spreadsheetml.worksheet+xml">
        <DigestMethod Algorithm="http://www.w3.org/2001/04/xmlenc#sha256"/>
        <DigestValue>RTH43MWzJ4F9qWKBDfaNIDQDo/aftMg+GPx/UBXyBBI=</DigestValue>
      </Reference>
      <Reference URI="/xl/worksheets/sheet16.xml?ContentType=application/vnd.openxmlformats-officedocument.spreadsheetml.worksheet+xml">
        <DigestMethod Algorithm="http://www.w3.org/2001/04/xmlenc#sha256"/>
        <DigestValue>rlB1X4vMF2OCCCVDiDz9o4DEQVitTJ0/OfeIJVpsUzk=</DigestValue>
      </Reference>
      <Reference URI="/xl/worksheets/sheet17.xml?ContentType=application/vnd.openxmlformats-officedocument.spreadsheetml.worksheet+xml">
        <DigestMethod Algorithm="http://www.w3.org/2001/04/xmlenc#sha256"/>
        <DigestValue>kVvjM2HbbDgs5KyI+/rvzronYWaA77yyuxiyY/319pg=</DigestValue>
      </Reference>
      <Reference URI="/xl/worksheets/sheet18.xml?ContentType=application/vnd.openxmlformats-officedocument.spreadsheetml.worksheet+xml">
        <DigestMethod Algorithm="http://www.w3.org/2001/04/xmlenc#sha256"/>
        <DigestValue>FZOSqkoB4NwVYfDofxXUOoy4QHzQtLyGExZlurmUoEc=</DigestValue>
      </Reference>
      <Reference URI="/xl/worksheets/sheet19.xml?ContentType=application/vnd.openxmlformats-officedocument.spreadsheetml.worksheet+xml">
        <DigestMethod Algorithm="http://www.w3.org/2001/04/xmlenc#sha256"/>
        <DigestValue>V3FVe0BTvBYBA3pmslXBuwE/OYCxAD5KjTHbQDTxFuI=</DigestValue>
      </Reference>
      <Reference URI="/xl/worksheets/sheet2.xml?ContentType=application/vnd.openxmlformats-officedocument.spreadsheetml.worksheet+xml">
        <DigestMethod Algorithm="http://www.w3.org/2001/04/xmlenc#sha256"/>
        <DigestValue>EwO5/OCMwJ9xq5ODto3APv19U5ZdQHTVv5UWYTEuYZg=</DigestValue>
      </Reference>
      <Reference URI="/xl/worksheets/sheet20.xml?ContentType=application/vnd.openxmlformats-officedocument.spreadsheetml.worksheet+xml">
        <DigestMethod Algorithm="http://www.w3.org/2001/04/xmlenc#sha256"/>
        <DigestValue>jLGAh5RDM4T5PODSBugtWX+umqSFJQgn5bgKX3GAB1E=</DigestValue>
      </Reference>
      <Reference URI="/xl/worksheets/sheet21.xml?ContentType=application/vnd.openxmlformats-officedocument.spreadsheetml.worksheet+xml">
        <DigestMethod Algorithm="http://www.w3.org/2001/04/xmlenc#sha256"/>
        <DigestValue>D6I41SikelzhM1bEjU/FzclddPpS5CAFYBJ3nxufYFU=</DigestValue>
      </Reference>
      <Reference URI="/xl/worksheets/sheet22.xml?ContentType=application/vnd.openxmlformats-officedocument.spreadsheetml.worksheet+xml">
        <DigestMethod Algorithm="http://www.w3.org/2001/04/xmlenc#sha256"/>
        <DigestValue>hdlK+kHHvV4U+MZ1N8mim7fL+iPdEJVukNMWB3odYAk=</DigestValue>
      </Reference>
      <Reference URI="/xl/worksheets/sheet23.xml?ContentType=application/vnd.openxmlformats-officedocument.spreadsheetml.worksheet+xml">
        <DigestMethod Algorithm="http://www.w3.org/2001/04/xmlenc#sha256"/>
        <DigestValue>s8GAzKsRQotr4XNmnpBP89DBVDqZu8esgyenVeczuN8=</DigestValue>
      </Reference>
      <Reference URI="/xl/worksheets/sheet24.xml?ContentType=application/vnd.openxmlformats-officedocument.spreadsheetml.worksheet+xml">
        <DigestMethod Algorithm="http://www.w3.org/2001/04/xmlenc#sha256"/>
        <DigestValue>fnY3qgdIQFBiUADmph40TSrL9AdERo7r24rJZlhBeVs=</DigestValue>
      </Reference>
      <Reference URI="/xl/worksheets/sheet25.xml?ContentType=application/vnd.openxmlformats-officedocument.spreadsheetml.worksheet+xml">
        <DigestMethod Algorithm="http://www.w3.org/2001/04/xmlenc#sha256"/>
        <DigestValue>0HyktPb41hGtWt/6GB9haOf7ZXpOGadL7+LvclV86K4=</DigestValue>
      </Reference>
      <Reference URI="/xl/worksheets/sheet26.xml?ContentType=application/vnd.openxmlformats-officedocument.spreadsheetml.worksheet+xml">
        <DigestMethod Algorithm="http://www.w3.org/2001/04/xmlenc#sha256"/>
        <DigestValue>R/p4V8fwMG6mzt2SJlXx8pTHdpjioxvhlIrJGmKxTsI=</DigestValue>
      </Reference>
      <Reference URI="/xl/worksheets/sheet27.xml?ContentType=application/vnd.openxmlformats-officedocument.spreadsheetml.worksheet+xml">
        <DigestMethod Algorithm="http://www.w3.org/2001/04/xmlenc#sha256"/>
        <DigestValue>/TJQT8ORhukm/XsBj6PsYvppzhDB+TeeZRs5a389N2g=</DigestValue>
      </Reference>
      <Reference URI="/xl/worksheets/sheet28.xml?ContentType=application/vnd.openxmlformats-officedocument.spreadsheetml.worksheet+xml">
        <DigestMethod Algorithm="http://www.w3.org/2001/04/xmlenc#sha256"/>
        <DigestValue>hxINkty5gF+r0pXuCHI7jcL56OB5WHwue533khQ3ORQ=</DigestValue>
      </Reference>
      <Reference URI="/xl/worksheets/sheet29.xml?ContentType=application/vnd.openxmlformats-officedocument.spreadsheetml.worksheet+xml">
        <DigestMethod Algorithm="http://www.w3.org/2001/04/xmlenc#sha256"/>
        <DigestValue>aJgYS1DNLZDeQUBp9dBAYChoQfdbd5PpsSr4vN/Jpqo=</DigestValue>
      </Reference>
      <Reference URI="/xl/worksheets/sheet3.xml?ContentType=application/vnd.openxmlformats-officedocument.spreadsheetml.worksheet+xml">
        <DigestMethod Algorithm="http://www.w3.org/2001/04/xmlenc#sha256"/>
        <DigestValue>385kDJ4uoyJgM0Gd5OWoZioEsO1dSeFeJZLZPAcfipM=</DigestValue>
      </Reference>
      <Reference URI="/xl/worksheets/sheet4.xml?ContentType=application/vnd.openxmlformats-officedocument.spreadsheetml.worksheet+xml">
        <DigestMethod Algorithm="http://www.w3.org/2001/04/xmlenc#sha256"/>
        <DigestValue>H8w6LUhiBa/HzIys9tux30iPGYpwSI94T5pxvZyOvAA=</DigestValue>
      </Reference>
      <Reference URI="/xl/worksheets/sheet5.xml?ContentType=application/vnd.openxmlformats-officedocument.spreadsheetml.worksheet+xml">
        <DigestMethod Algorithm="http://www.w3.org/2001/04/xmlenc#sha256"/>
        <DigestValue>aUxS99meCIML9TV7bEd86nJ7pDzJEiR9IaDJao1C0DM=</DigestValue>
      </Reference>
      <Reference URI="/xl/worksheets/sheet6.xml?ContentType=application/vnd.openxmlformats-officedocument.spreadsheetml.worksheet+xml">
        <DigestMethod Algorithm="http://www.w3.org/2001/04/xmlenc#sha256"/>
        <DigestValue>qPNHrK8C4v83yXxTde5vpkFSvPN2Y/pukYLPocbnwoo=</DigestValue>
      </Reference>
      <Reference URI="/xl/worksheets/sheet7.xml?ContentType=application/vnd.openxmlformats-officedocument.spreadsheetml.worksheet+xml">
        <DigestMethod Algorithm="http://www.w3.org/2001/04/xmlenc#sha256"/>
        <DigestValue>HteXpqXBxk4HpL7Z9yJ52b4LEAPk0tP5vrwx8JIjrM4=</DigestValue>
      </Reference>
      <Reference URI="/xl/worksheets/sheet8.xml?ContentType=application/vnd.openxmlformats-officedocument.spreadsheetml.worksheet+xml">
        <DigestMethod Algorithm="http://www.w3.org/2001/04/xmlenc#sha256"/>
        <DigestValue>F0YHMerVPfxg0PnguF3lLJ2ycwjZGnvhJYazzG2JgUk=</DigestValue>
      </Reference>
      <Reference URI="/xl/worksheets/sheet9.xml?ContentType=application/vnd.openxmlformats-officedocument.spreadsheetml.worksheet+xml">
        <DigestMethod Algorithm="http://www.w3.org/2001/04/xmlenc#sha256"/>
        <DigestValue>TTcWAgjU5AOv4PT2Ky1eaRdfollrMlnsvNr6pHvWXTE=</DigestValue>
      </Reference>
    </Manifest>
    <SignatureProperties>
      <SignatureProperty Id="idSignatureTime" Target="#idPackageSignature">
        <mdssi:SignatureTime xmlns:mdssi="http://schemas.openxmlformats.org/package/2006/digital-signature">
          <mdssi:Format>YYYY-MM-DDThh:mm:ssTZD</mdssi:Format>
          <mdssi:Value>2020-06-26T13:50:47Z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2020-06-26T13:50:47Z</xd:SigningTime>
          <xd:SigningCertificate>
            <xd:Cert>
              <xd:CertDigest>
                <DigestMethod Algorithm="http://www.w3.org/2001/04/xmlenc#sha256"/>
                <DigestValue>441wUay9m0N9YYTjcBZAPJE69yjGKbZsVv8Kr7i1/e8=</DigestValue>
              </xd:CertDigest>
              <xd:IssuerSerial>
                <X509IssuerName>C=PY, O=DOCUMENTA S.A., CN=CA-DOCUMENTA S.A., SERIALNUMBER=RUC 80050172-1</X509IssuerName>
                <X509SerialNumber>8381203096447183341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Yh/m/sdfY5y4KhMf8TjZ1BB+wXJXVnnWq2Dc6+PEgCU=</DigestValue>
    </Reference>
    <Reference Type="http://www.w3.org/2000/09/xmldsig#Object" URI="#idOfficeObject">
      <DigestMethod Algorithm="http://www.w3.org/2001/04/xmlenc#sha256"/>
      <DigestValue>xe6orNzrF//UWB+y3E3jznXpfvPuX1/vz7UuRg5HXJ4=</DigestValue>
    </Reference>
    <Reference Type="http://uri.etsi.org/01903#SignedProperties" URI="#idSignedProperties">
      <Transforms>
        <Transform Algorithm="http://www.w3.org/TR/2001/REC-xml-c14n-20010315"/>
      </Transforms>
      <DigestMethod Algorithm="http://www.w3.org/2001/04/xmlenc#sha256"/>
      <DigestValue>7J6TqqEUxQsCTmK5GjGHQxDct93M9YZaB6c5YrNPwec=</DigestValue>
    </Reference>
  </SignedInfo>
  <SignatureValue>J1Gk5feaEMkZjZs+Z/9C0tkDBZ0gDmXDbmNmfKoJ9kK0RuGNdZBxrC3JA5JIf4g58B/YN0FT/SEa
d8iZGeFRhnS8Q31NwKp8qLhPqKjYt61Tv8XNMGeBKfyHES6fC6I98izxjGb/hsh4kXwRWzxLPkWH
0KW5DluKFRCo4HgzMlZU4Hryzk3abegWQYDYVEtVklNvZ5oh+fAgpnS362fe5wn6/P42FmFFdrrF
uT48TsODerAqFPXEuk4dVzfH2wcAA7DU+zwC00ozwej8iKNLneraCKoWpk9esqCRMLLTSPUG3MTD
dw+FZicj4mypEOmFgi1sla4WcC79DhW4i9ArzA==</SignatureValue>
  <KeyInfo>
    <X509Data>
      <X509Certificate>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K0oPpERgBe5BCXg/1a+ekyw4uH2sboUgyBmow5L92hhEhKdyioCTJsVC2trh4aQtU9+/f5VsS7FCyqsZJFr4t18csWhGKaSW/AyzsN3R81N3J37P9AjOxiZN61Z3s21WS2vL4dq358KOxG99R5EQajLDpKItyofJGXD/6pcv4Ef2pAicnxudXNQqjLRvdfd5o+u6YcxlCTjsHAtiWtoPScEZ4e0n+kiwhKZAoo05rReYzz7kB9fGrPM9l3TTTuSKSlrxvvZ0ae5jIMat2nCwZM/tgwIDAQABo4IDfjCCA3owDAYDVR0TAQH/BAIwADAOBgNVHQ8BAf8EBAMCBeAwKgYDVR0lAQH/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Zk4rlzV4OMLgYfLHmrq26mNhXI/RY5kf+0zMrY8ZZ0Er6J9KUrCCR1ScpQhPZm2Y13068kNeXw79YcKXSO+bYkMFf5sMueCQoIw0U7aO8rfQi9hnvsjhCHqeT6sXb5pl7a3pz8bjAf8nJ/OgpWNb8NyQK4vJV3V0r+3WPNh+p8imsKf8LaqsBA3KBUhtj0ZEIgn/9mh80+GTQ0rFWYnDIBV0Buhe9sGEg8brmgSv3nYiyHjoPbOHcr6eQVd6hKZPPisWhy2gcVbwxLlt4acBBvs/3d8alDfaUCQNFHzT2e6+MwJc/TfesgShAfxmoMc5rxVsjhNglyBwMBKBLrv3WJPwMJJKY8STxawmqkUjZlFsYHGsGBCI1QxHaJwqR5FCSLnZe+gZpDwSlxxiXICqm+H0lOc6mO7qK/rRh3zXm40U3Gdk/zC5M3yfdzTTCq1hFY4sdd6dtfiFALNU3P3nGfMcgMS4pKUwvGH5vpAnMGCG+PcK3ASaJ6DhRlE8xXr9pu6ksxM27FPi8N+coaTlQZadMLz9a2Sm0I2DqWraNftViAJ451rubmOZyPVOxbh1qg52GbJ8n7y74WVjAYmrG6uqrXRho8xad9B7iQkzx0B6cxcFKNenc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IHgwf7xCuDwKbclBN7JgzTlKDPMmnJFjCMFSkj/MLEo=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arNhPVSqckQlROKpMSqmNRamyLg8KvAdvfaLqNVax98=</DigestValue>
      </Reference>
      <Reference URI="/xl/drawings/drawing10.xml?ContentType=application/vnd.openxmlformats-officedocument.drawing+xml">
        <DigestMethod Algorithm="http://www.w3.org/2001/04/xmlenc#sha256"/>
        <DigestValue>DmQwEeX0wHntJmI5KSJ3k/fqkoLIDpyFWlRsXlDw0Ys=</DigestValue>
      </Reference>
      <Reference URI="/xl/drawings/drawing11.xml?ContentType=application/vnd.openxmlformats-officedocument.drawing+xml">
        <DigestMethod Algorithm="http://www.w3.org/2001/04/xmlenc#sha256"/>
        <DigestValue>4LIMQznBUbzGngVM4n/picxm1W9//x+bSv7z2tg5A+Q=</DigestValue>
      </Reference>
      <Reference URI="/xl/drawings/drawing12.xml?ContentType=application/vnd.openxmlformats-officedocument.drawing+xml">
        <DigestMethod Algorithm="http://www.w3.org/2001/04/xmlenc#sha256"/>
        <DigestValue>4p17EiTUUGCtA/XoTRoOug8fZpjH6B+8sa+4IozhJKo=</DigestValue>
      </Reference>
      <Reference URI="/xl/drawings/drawing13.xml?ContentType=application/vnd.openxmlformats-officedocument.drawing+xml">
        <DigestMethod Algorithm="http://www.w3.org/2001/04/xmlenc#sha256"/>
        <DigestValue>t5/wG95ejr1dpX0+N/8BXbFMlBHy1Seb4fl506Y/dCk=</DigestValue>
      </Reference>
      <Reference URI="/xl/drawings/drawing14.xml?ContentType=application/vnd.openxmlformats-officedocument.drawing+xml">
        <DigestMethod Algorithm="http://www.w3.org/2001/04/xmlenc#sha256"/>
        <DigestValue>vFms3hPW3BvjpiPlyRDOkR8+hkLJh4P9EBMQm3gF0gU=</DigestValue>
      </Reference>
      <Reference URI="/xl/drawings/drawing15.xml?ContentType=application/vnd.openxmlformats-officedocument.drawing+xml">
        <DigestMethod Algorithm="http://www.w3.org/2001/04/xmlenc#sha256"/>
        <DigestValue>LY4E8gqBl3mFXtmNf1043qVlm/EJA0NP3Fn8u+U/HKs=</DigestValue>
      </Reference>
      <Reference URI="/xl/drawings/drawing2.xml?ContentType=application/vnd.openxmlformats-officedocument.drawing+xml">
        <DigestMethod Algorithm="http://www.w3.org/2001/04/xmlenc#sha256"/>
        <DigestValue>z5jxTUyo243PcetDVL2OipA0QO/yxJE3FuKt0rC5PZw=</DigestValue>
      </Reference>
      <Reference URI="/xl/drawings/drawing3.xml?ContentType=application/vnd.openxmlformats-officedocument.drawing+xml">
        <DigestMethod Algorithm="http://www.w3.org/2001/04/xmlenc#sha256"/>
        <DigestValue>MbY4zFfgbVi2ig09vJlVEOUecVfEaZIc9Nit9hxuI1Y=</DigestValue>
      </Reference>
      <Reference URI="/xl/drawings/drawing4.xml?ContentType=application/vnd.openxmlformats-officedocument.drawing+xml">
        <DigestMethod Algorithm="http://www.w3.org/2001/04/xmlenc#sha256"/>
        <DigestValue>O7lL+wTjkj2OxDdg/AVfEK4mjPLiFjHIknt1cr2cXwo=</DigestValue>
      </Reference>
      <Reference URI="/xl/drawings/drawing5.xml?ContentType=application/vnd.openxmlformats-officedocument.drawing+xml">
        <DigestMethod Algorithm="http://www.w3.org/2001/04/xmlenc#sha256"/>
        <DigestValue>B8toomr/QG1Z5SWtWJh6QBhKBeTp7oILrrLOXPYKSSg=</DigestValue>
      </Reference>
      <Reference URI="/xl/drawings/drawing6.xml?ContentType=application/vnd.openxmlformats-officedocument.drawing+xml">
        <DigestMethod Algorithm="http://www.w3.org/2001/04/xmlenc#sha256"/>
        <DigestValue>TfxT3g1mH3tdUXCvSWD0wXDXpJydiPUaHY4lQCJ6QVM=</DigestValue>
      </Reference>
      <Reference URI="/xl/drawings/drawing7.xml?ContentType=application/vnd.openxmlformats-officedocument.drawing+xml">
        <DigestMethod Algorithm="http://www.w3.org/2001/04/xmlenc#sha256"/>
        <DigestValue>qKIF8QN1chGoUSSjAArqk2qQ1TcKJhMyXsHgy5ga0m0=</DigestValue>
      </Reference>
      <Reference URI="/xl/drawings/drawing8.xml?ContentType=application/vnd.openxmlformats-officedocument.drawing+xml">
        <DigestMethod Algorithm="http://www.w3.org/2001/04/xmlenc#sha256"/>
        <DigestValue>QJ8vvsLFZ44uTy/8i9oLl3O3dfCtEDkVD4b27aeL1I0=</DigestValue>
      </Reference>
      <Reference URI="/xl/drawings/drawing9.xml?ContentType=application/vnd.openxmlformats-officedocument.drawing+xml">
        <DigestMethod Algorithm="http://www.w3.org/2001/04/xmlenc#sha256"/>
        <DigestValue>rA8gU8TMvsueHPrcgjAUmVBw3nIhyaAwMkirSKmW9MU=</DigestValue>
      </Reference>
      <Reference URI="/xl/drawings/vmlDrawing1.vml?ContentType=application/vnd.openxmlformats-officedocument.vmlDrawing">
        <DigestMethod Algorithm="http://www.w3.org/2001/04/xmlenc#sha256"/>
        <DigestValue>c5yMKvtPRk2zxYrN71y4ZGfn1AYynihVbDa3D99IyAI=</DigestValue>
      </Reference>
      <Reference URI="/xl/drawings/vmlDrawing10.vml?ContentType=application/vnd.openxmlformats-officedocument.vmlDrawing">
        <DigestMethod Algorithm="http://www.w3.org/2001/04/xmlenc#sha256"/>
        <DigestValue>tewUJTkUSVONXEHvviARmU+4JCTk0ljleBqy9D6WebM=</DigestValue>
      </Reference>
      <Reference URI="/xl/drawings/vmlDrawing11.vml?ContentType=application/vnd.openxmlformats-officedocument.vmlDrawing">
        <DigestMethod Algorithm="http://www.w3.org/2001/04/xmlenc#sha256"/>
        <DigestValue>vyS8pQ6pRBhnklxfmtvidkLqqtFNfhERqe/CWSv1kg4=</DigestValue>
      </Reference>
      <Reference URI="/xl/drawings/vmlDrawing12.vml?ContentType=application/vnd.openxmlformats-officedocument.vmlDrawing">
        <DigestMethod Algorithm="http://www.w3.org/2001/04/xmlenc#sha256"/>
        <DigestValue>J6k9g/Bxb/L/VAcaxyPDdMHBfO8gTI5U61VXJV3WWMs=</DigestValue>
      </Reference>
      <Reference URI="/xl/drawings/vmlDrawing13.vml?ContentType=application/vnd.openxmlformats-officedocument.vmlDrawing">
        <DigestMethod Algorithm="http://www.w3.org/2001/04/xmlenc#sha256"/>
        <DigestValue>Rrb3jIjtdU0elLDVZB2JIQwxzxk0I93JRWnYo8Y7rI0=</DigestValue>
      </Reference>
      <Reference URI="/xl/drawings/vmlDrawing14.vml?ContentType=application/vnd.openxmlformats-officedocument.vmlDrawing">
        <DigestMethod Algorithm="http://www.w3.org/2001/04/xmlenc#sha256"/>
        <DigestValue>WhI95IK6JoP/ltWzG1pIEqiJcer4SOfmKaG2TANJ2lI=</DigestValue>
      </Reference>
      <Reference URI="/xl/drawings/vmlDrawing15.vml?ContentType=application/vnd.openxmlformats-officedocument.vmlDrawing">
        <DigestMethod Algorithm="http://www.w3.org/2001/04/xmlenc#sha256"/>
        <DigestValue>4RkgZmR3KoAKNQNFdErDc9gCwRPX4E+ceCiZvxmEaU4=</DigestValue>
      </Reference>
      <Reference URI="/xl/drawings/vmlDrawing16.vml?ContentType=application/vnd.openxmlformats-officedocument.vmlDrawing">
        <DigestMethod Algorithm="http://www.w3.org/2001/04/xmlenc#sha256"/>
        <DigestValue>uEn6E+7gRrWzYv+7ek3WgPi6VbpWAXAU61vTLlKv9FA=</DigestValue>
      </Reference>
      <Reference URI="/xl/drawings/vmlDrawing17.vml?ContentType=application/vnd.openxmlformats-officedocument.vmlDrawing">
        <DigestMethod Algorithm="http://www.w3.org/2001/04/xmlenc#sha256"/>
        <DigestValue>aJ6KNtPnpy5wI3WQLKj09aky8Z3MnGqyDBKZZ8vkPaM=</DigestValue>
      </Reference>
      <Reference URI="/xl/drawings/vmlDrawing18.vml?ContentType=application/vnd.openxmlformats-officedocument.vmlDrawing">
        <DigestMethod Algorithm="http://www.w3.org/2001/04/xmlenc#sha256"/>
        <DigestValue>2cGXp89/whiEIqnDah6dzgsiuD7hVsoVKZ9yVngOqf8=</DigestValue>
      </Reference>
      <Reference URI="/xl/drawings/vmlDrawing19.vml?ContentType=application/vnd.openxmlformats-officedocument.vmlDrawing">
        <DigestMethod Algorithm="http://www.w3.org/2001/04/xmlenc#sha256"/>
        <DigestValue>NC+GjCNlrf1LFvqvzuxRF3YmYR+IPWJZbmp3WC9K7oA=</DigestValue>
      </Reference>
      <Reference URI="/xl/drawings/vmlDrawing2.vml?ContentType=application/vnd.openxmlformats-officedocument.vmlDrawing">
        <DigestMethod Algorithm="http://www.w3.org/2001/04/xmlenc#sha256"/>
        <DigestValue>I0Tfbk+cnP0fQZBw5JezBqavXaCI9nVFP1sJiTiAa1k=</DigestValue>
      </Reference>
      <Reference URI="/xl/drawings/vmlDrawing20.vml?ContentType=application/vnd.openxmlformats-officedocument.vmlDrawing">
        <DigestMethod Algorithm="http://www.w3.org/2001/04/xmlenc#sha256"/>
        <DigestValue>b4sOQf/m6gmtu9xd3Pt11BWHf2eDVEr4EMYcpdovRRs=</DigestValue>
      </Reference>
      <Reference URI="/xl/drawings/vmlDrawing21.vml?ContentType=application/vnd.openxmlformats-officedocument.vmlDrawing">
        <DigestMethod Algorithm="http://www.w3.org/2001/04/xmlenc#sha256"/>
        <DigestValue>l5lw2fYXCzvsAl6XZPFpHMmSZ/1RgY6LDiKJZDGtQgs=</DigestValue>
      </Reference>
      <Reference URI="/xl/drawings/vmlDrawing22.vml?ContentType=application/vnd.openxmlformats-officedocument.vmlDrawing">
        <DigestMethod Algorithm="http://www.w3.org/2001/04/xmlenc#sha256"/>
        <DigestValue>h6RO03f48ntEB2vzA6VzkFVoMRABP49b7a7ZgqFgrOo=</DigestValue>
      </Reference>
      <Reference URI="/xl/drawings/vmlDrawing23.vml?ContentType=application/vnd.openxmlformats-officedocument.vmlDrawing">
        <DigestMethod Algorithm="http://www.w3.org/2001/04/xmlenc#sha256"/>
        <DigestValue>rkZn/TC3xW1e5gLfPYCHG11MWcpr/NjdwsLzDEGhyl4=</DigestValue>
      </Reference>
      <Reference URI="/xl/drawings/vmlDrawing24.vml?ContentType=application/vnd.openxmlformats-officedocument.vmlDrawing">
        <DigestMethod Algorithm="http://www.w3.org/2001/04/xmlenc#sha256"/>
        <DigestValue>cdyVzXcYXMZT2yyi8YcRuwrCbF4gl1jN0jz5PpZupL8=</DigestValue>
      </Reference>
      <Reference URI="/xl/drawings/vmlDrawing25.vml?ContentType=application/vnd.openxmlformats-officedocument.vmlDrawing">
        <DigestMethod Algorithm="http://www.w3.org/2001/04/xmlenc#sha256"/>
        <DigestValue>DoH41d6+f3i9OL0WYa+SiRBNiBND6/G51iQWS+yAsr4=</DigestValue>
      </Reference>
      <Reference URI="/xl/drawings/vmlDrawing26.vml?ContentType=application/vnd.openxmlformats-officedocument.vmlDrawing">
        <DigestMethod Algorithm="http://www.w3.org/2001/04/xmlenc#sha256"/>
        <DigestValue>0BsRW0UqOzZ3SbMnTJH1jN1f5XscrE2mRz7uXnI7E+s=</DigestValue>
      </Reference>
      <Reference URI="/xl/drawings/vmlDrawing27.vml?ContentType=application/vnd.openxmlformats-officedocument.vmlDrawing">
        <DigestMethod Algorithm="http://www.w3.org/2001/04/xmlenc#sha256"/>
        <DigestValue>lEkI6sj4YpcRRdWpRaqftn3NRGQLgK+jhwBgQQfS3GU=</DigestValue>
      </Reference>
      <Reference URI="/xl/drawings/vmlDrawing28.vml?ContentType=application/vnd.openxmlformats-officedocument.vmlDrawing">
        <DigestMethod Algorithm="http://www.w3.org/2001/04/xmlenc#sha256"/>
        <DigestValue>kFuo9cYbpJLVgygjZeDMgcGNkE44LgLPBpUrr0o6qBo=</DigestValue>
      </Reference>
      <Reference URI="/xl/drawings/vmlDrawing29.vml?ContentType=application/vnd.openxmlformats-officedocument.vmlDrawing">
        <DigestMethod Algorithm="http://www.w3.org/2001/04/xmlenc#sha256"/>
        <DigestValue>17h3ahPm1/Y/WBsPXhI01FTzTUTwkHVEzpHE/4sTF6I=</DigestValue>
      </Reference>
      <Reference URI="/xl/drawings/vmlDrawing3.vml?ContentType=application/vnd.openxmlformats-officedocument.vmlDrawing">
        <DigestMethod Algorithm="http://www.w3.org/2001/04/xmlenc#sha256"/>
        <DigestValue>8VDvXyGiY3UG/OGsO4W1WxVH2MFqSfbE2p/nyr8Hhvk=</DigestValue>
      </Reference>
      <Reference URI="/xl/drawings/vmlDrawing4.vml?ContentType=application/vnd.openxmlformats-officedocument.vmlDrawing">
        <DigestMethod Algorithm="http://www.w3.org/2001/04/xmlenc#sha256"/>
        <DigestValue>fBT7UjEsvOt0nK2HdPexAeWvdAJG9VKpfDtYDMBIMlg=</DigestValue>
      </Reference>
      <Reference URI="/xl/drawings/vmlDrawing5.vml?ContentType=application/vnd.openxmlformats-officedocument.vmlDrawing">
        <DigestMethod Algorithm="http://www.w3.org/2001/04/xmlenc#sha256"/>
        <DigestValue>mIf9iGPNCK6aA09QJQxmsWuB06J75RZLuz9BWbHBImw=</DigestValue>
      </Reference>
      <Reference URI="/xl/drawings/vmlDrawing6.vml?ContentType=application/vnd.openxmlformats-officedocument.vmlDrawing">
        <DigestMethod Algorithm="http://www.w3.org/2001/04/xmlenc#sha256"/>
        <DigestValue>hI8xd3eOpOQ1vdt0DYAN95t2zvicLKBfO2tpNILEL+Y=</DigestValue>
      </Reference>
      <Reference URI="/xl/drawings/vmlDrawing7.vml?ContentType=application/vnd.openxmlformats-officedocument.vmlDrawing">
        <DigestMethod Algorithm="http://www.w3.org/2001/04/xmlenc#sha256"/>
        <DigestValue>ncPkvu0SAEhltIkGScR/eRQ0RkZMjNRwufNUb9nSvno=</DigestValue>
      </Reference>
      <Reference URI="/xl/drawings/vmlDrawing8.vml?ContentType=application/vnd.openxmlformats-officedocument.vmlDrawing">
        <DigestMethod Algorithm="http://www.w3.org/2001/04/xmlenc#sha256"/>
        <DigestValue>Ch16mSkk9tdSu+OupBseCarfb0afZPGgxSmsNOKPGZI=</DigestValue>
      </Reference>
      <Reference URI="/xl/drawings/vmlDrawing9.vml?ContentType=application/vnd.openxmlformats-officedocument.vmlDrawing">
        <DigestMethod Algorithm="http://www.w3.org/2001/04/xmlenc#sha256"/>
        <DigestValue>qS0HKP2W73PEY65bLo2QMxKKNkxMc12qbuBFaljtrk4=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ZTM8imoIrc6aQb1asvmcYForTaKPvLyRjjakqXvF9uM=</DigestValue>
      </Reference>
      <Reference URI="/xl/externalLinks/externalLink1.xml?ContentType=application/vnd.openxmlformats-officedocument.spreadsheetml.externalLink+xml">
        <DigestMethod Algorithm="http://www.w3.org/2001/04/xmlenc#sha256"/>
        <DigestValue>5g/qZHJeZU+dSXwjC6M3K3SHl9YIHswHVZGPQDA5g+M=</DigestValue>
      </Reference>
      <Reference URI="/xl/media/image1.png?ContentType=image/png">
        <DigestMethod Algorithm="http://www.w3.org/2001/04/xmlenc#sha256"/>
        <DigestValue>ju+NQgCVYQ4B+xz6dv25+JNuFS01hsNgq7SB9nE2fwc=</DigestValue>
      </Reference>
      <Reference URI="/xl/media/image2.png?ContentType=image/png">
        <DigestMethod Algorithm="http://www.w3.org/2001/04/xmlenc#sha256"/>
        <DigestValue>D0YrDexmMSqlYaLkU/PTAhL5HKMSa/zmWiRGp9vRPW4=</DigestValue>
      </Reference>
      <Reference URI="/xl/media/image3.png?ContentType=image/png">
        <DigestMethod Algorithm="http://www.w3.org/2001/04/xmlenc#sha256"/>
        <DigestValue>owlmADTj9r6aVajaLpe9Pk5lzdYbWQJp8/AhpiFro/k=</DigestValue>
      </Reference>
      <Reference URI="/xl/printerSettings/printerSettings1.bin?ContentType=application/vnd.openxmlformats-officedocument.spreadsheetml.printerSettings">
        <DigestMethod Algorithm="http://www.w3.org/2001/04/xmlenc#sha256"/>
        <DigestValue>hzubnYCNLr7AatX3P7zFuPjvf2GvblMPlmGJTSU1jPg=</DigestValue>
      </Reference>
      <Reference URI="/xl/printerSettings/printerSettings10.bin?ContentType=application/vnd.openxmlformats-officedocument.spreadsheetml.printerSettings">
        <DigestMethod Algorithm="http://www.w3.org/2001/04/xmlenc#sha256"/>
        <DigestValue>W6psW1FBWXh0Oorw1htZIj9DM5gwvCB+xmLbBR6kuEU=</DigestValue>
      </Reference>
      <Reference URI="/xl/printerSettings/printerSettings11.bin?ContentType=application/vnd.openxmlformats-officedocument.spreadsheetml.printerSettings">
        <DigestMethod Algorithm="http://www.w3.org/2001/04/xmlenc#sha256"/>
        <DigestValue>W6psW1FBWXh0Oorw1htZIj9DM5gwvCB+xmLbBR6kuEU=</DigestValue>
      </Reference>
      <Reference URI="/xl/printerSettings/printerSettings12.bin?ContentType=application/vnd.openxmlformats-officedocument.spreadsheetml.printerSettings">
        <DigestMethod Algorithm="http://www.w3.org/2001/04/xmlenc#sha256"/>
        <DigestValue>W6psW1FBWXh0Oorw1htZIj9DM5gwvCB+xmLbBR6kuEU=</DigestValue>
      </Reference>
      <Reference URI="/xl/printerSettings/printerSettings13.bin?ContentType=application/vnd.openxmlformats-officedocument.spreadsheetml.printerSettings">
        <DigestMethod Algorithm="http://www.w3.org/2001/04/xmlenc#sha256"/>
        <DigestValue>W6psW1FBWXh0Oorw1htZIj9DM5gwvCB+xmLbBR6kuEU=</DigestValue>
      </Reference>
      <Reference URI="/xl/printerSettings/printerSettings14.bin?ContentType=application/vnd.openxmlformats-officedocument.spreadsheetml.printerSettings">
        <DigestMethod Algorithm="http://www.w3.org/2001/04/xmlenc#sha256"/>
        <DigestValue>W6psW1FBWXh0Oorw1htZIj9DM5gwvCB+xmLbBR6kuEU=</DigestValue>
      </Reference>
      <Reference URI="/xl/printerSettings/printerSettings15.bin?ContentType=application/vnd.openxmlformats-officedocument.spreadsheetml.printerSettings">
        <DigestMethod Algorithm="http://www.w3.org/2001/04/xmlenc#sha256"/>
        <DigestValue>W6psW1FBWXh0Oorw1htZIj9DM5gwvCB+xmLbBR6kuEU=</DigestValue>
      </Reference>
      <Reference URI="/xl/printerSettings/printerSettings16.bin?ContentType=application/vnd.openxmlformats-officedocument.spreadsheetml.printerSettings">
        <DigestMethod Algorithm="http://www.w3.org/2001/04/xmlenc#sha256"/>
        <DigestValue>W6psW1FBWXh0Oorw1htZIj9DM5gwvCB+xmLbBR6kuEU=</DigestValue>
      </Reference>
      <Reference URI="/xl/printerSettings/printerSettings17.bin?ContentType=application/vnd.openxmlformats-officedocument.spreadsheetml.printerSettings">
        <DigestMethod Algorithm="http://www.w3.org/2001/04/xmlenc#sha256"/>
        <DigestValue>W6psW1FBWXh0Oorw1htZIj9DM5gwvCB+xmLbBR6kuEU=</DigestValue>
      </Reference>
      <Reference URI="/xl/printerSettings/printerSettings18.bin?ContentType=application/vnd.openxmlformats-officedocument.spreadsheetml.printerSettings">
        <DigestMethod Algorithm="http://www.w3.org/2001/04/xmlenc#sha256"/>
        <DigestValue>hzubnYCNLr7AatX3P7zFuPjvf2GvblMPlmGJTSU1jPg=</DigestValue>
      </Reference>
      <Reference URI="/xl/printerSettings/printerSettings19.bin?ContentType=application/vnd.openxmlformats-officedocument.spreadsheetml.printerSettings">
        <DigestMethod Algorithm="http://www.w3.org/2001/04/xmlenc#sha256"/>
        <DigestValue>W6psW1FBWXh0Oorw1htZIj9DM5gwvCB+xmLbBR6kuEU=</DigestValue>
      </Reference>
      <Reference URI="/xl/printerSettings/printerSettings2.bin?ContentType=application/vnd.openxmlformats-officedocument.spreadsheetml.printerSettings">
        <DigestMethod Algorithm="http://www.w3.org/2001/04/xmlenc#sha256"/>
        <DigestValue>hzubnYCNLr7AatX3P7zFuPjvf2GvblMPlmGJTSU1jPg=</DigestValue>
      </Reference>
      <Reference URI="/xl/printerSettings/printerSettings20.bin?ContentType=application/vnd.openxmlformats-officedocument.spreadsheetml.printerSettings">
        <DigestMethod Algorithm="http://www.w3.org/2001/04/xmlenc#sha256"/>
        <DigestValue>tf3Sbyb/+9L/8kpSPcDR0SLhYJq3A9fryKKgLaBHLOE=</DigestValue>
      </Reference>
      <Reference URI="/xl/printerSettings/printerSettings21.bin?ContentType=application/vnd.openxmlformats-officedocument.spreadsheetml.printerSettings">
        <DigestMethod Algorithm="http://www.w3.org/2001/04/xmlenc#sha256"/>
        <DigestValue>tf3Sbyb/+9L/8kpSPcDR0SLhYJq3A9fryKKgLaBHLOE=</DigestValue>
      </Reference>
      <Reference URI="/xl/printerSettings/printerSettings22.bin?ContentType=application/vnd.openxmlformats-officedocument.spreadsheetml.printerSettings">
        <DigestMethod Algorithm="http://www.w3.org/2001/04/xmlenc#sha256"/>
        <DigestValue>tf3Sbyb/+9L/8kpSPcDR0SLhYJq3A9fryKKgLaBHLOE=</DigestValue>
      </Reference>
      <Reference URI="/xl/printerSettings/printerSettings23.bin?ContentType=application/vnd.openxmlformats-officedocument.spreadsheetml.printerSettings">
        <DigestMethod Algorithm="http://www.w3.org/2001/04/xmlenc#sha256"/>
        <DigestValue>1cW/zeZgpBFMPKFmm1DFiD6fMHOuVN9B3MFwvmgGFkQ=</DigestValue>
      </Reference>
      <Reference URI="/xl/printerSettings/printerSettings24.bin?ContentType=application/vnd.openxmlformats-officedocument.spreadsheetml.printerSettings">
        <DigestMethod Algorithm="http://www.w3.org/2001/04/xmlenc#sha256"/>
        <DigestValue>1cW/zeZgpBFMPKFmm1DFiD6fMHOuVN9B3MFwvmgGFkQ=</DigestValue>
      </Reference>
      <Reference URI="/xl/printerSettings/printerSettings25.bin?ContentType=application/vnd.openxmlformats-officedocument.spreadsheetml.printerSettings">
        <DigestMethod Algorithm="http://www.w3.org/2001/04/xmlenc#sha256"/>
        <DigestValue>1cW/zeZgpBFMPKFmm1DFiD6fMHOuVN9B3MFwvmgGFkQ=</DigestValue>
      </Reference>
      <Reference URI="/xl/printerSettings/printerSettings26.bin?ContentType=application/vnd.openxmlformats-officedocument.spreadsheetml.printerSettings">
        <DigestMethod Algorithm="http://www.w3.org/2001/04/xmlenc#sha256"/>
        <DigestValue>WHPKkeZubZtU4ObMlxLZypAhtq7cHSUcWvcDMSmyhRk=</DigestValue>
      </Reference>
      <Reference URI="/xl/printerSettings/printerSettings27.bin?ContentType=application/vnd.openxmlformats-officedocument.spreadsheetml.printerSettings">
        <DigestMethod Algorithm="http://www.w3.org/2001/04/xmlenc#sha256"/>
        <DigestValue>1cW/zeZgpBFMPKFmm1DFiD6fMHOuVN9B3MFwvmgGFkQ=</DigestValue>
      </Reference>
      <Reference URI="/xl/printerSettings/printerSettings28.bin?ContentType=application/vnd.openxmlformats-officedocument.spreadsheetml.printerSettings">
        <DigestMethod Algorithm="http://www.w3.org/2001/04/xmlenc#sha256"/>
        <DigestValue>1cW/zeZgpBFMPKFmm1DFiD6fMHOuVN9B3MFwvmgGFkQ=</DigestValue>
      </Reference>
      <Reference URI="/xl/printerSettings/printerSettings29.bin?ContentType=application/vnd.openxmlformats-officedocument.spreadsheetml.printerSettings">
        <DigestMethod Algorithm="http://www.w3.org/2001/04/xmlenc#sha256"/>
        <DigestValue>1cW/zeZgpBFMPKFmm1DFiD6fMHOuVN9B3MFwvmgGFkQ=</DigestValue>
      </Reference>
      <Reference URI="/xl/printerSettings/printerSettings3.bin?ContentType=application/vnd.openxmlformats-officedocument.spreadsheetml.printerSettings">
        <DigestMethod Algorithm="http://www.w3.org/2001/04/xmlenc#sha256"/>
        <DigestValue>tf3Sbyb/+9L/8kpSPcDR0SLhYJq3A9fryKKgLaBHLOE=</DigestValue>
      </Reference>
      <Reference URI="/xl/printerSettings/printerSettings4.bin?ContentType=application/vnd.openxmlformats-officedocument.spreadsheetml.printerSettings">
        <DigestMethod Algorithm="http://www.w3.org/2001/04/xmlenc#sha256"/>
        <DigestValue>1cW/zeZgpBFMPKFmm1DFiD6fMHOuVN9B3MFwvmgGFkQ=</DigestValue>
      </Reference>
      <Reference URI="/xl/printerSettings/printerSettings5.bin?ContentType=application/vnd.openxmlformats-officedocument.spreadsheetml.printerSettings">
        <DigestMethod Algorithm="http://www.w3.org/2001/04/xmlenc#sha256"/>
        <DigestValue>tf3Sbyb/+9L/8kpSPcDR0SLhYJq3A9fryKKgLaBHLOE=</DigestValue>
      </Reference>
      <Reference URI="/xl/printerSettings/printerSettings6.bin?ContentType=application/vnd.openxmlformats-officedocument.spreadsheetml.printerSettings">
        <DigestMethod Algorithm="http://www.w3.org/2001/04/xmlenc#sha256"/>
        <DigestValue>1cW/zeZgpBFMPKFmm1DFiD6fMHOuVN9B3MFwvmgGFkQ=</DigestValue>
      </Reference>
      <Reference URI="/xl/printerSettings/printerSettings7.bin?ContentType=application/vnd.openxmlformats-officedocument.spreadsheetml.printerSettings">
        <DigestMethod Algorithm="http://www.w3.org/2001/04/xmlenc#sha256"/>
        <DigestValue>ChwLhpRsgFvlG9jaaY+/GjPlDIFzaD42K+HWs1p1wpE=</DigestValue>
      </Reference>
      <Reference URI="/xl/printerSettings/printerSettings8.bin?ContentType=application/vnd.openxmlformats-officedocument.spreadsheetml.printerSettings">
        <DigestMethod Algorithm="http://www.w3.org/2001/04/xmlenc#sha256"/>
        <DigestValue>pGp8VHMQD6Hgh5cdlXeXZeVlSrUyqTPyxtp3lOS52nE=</DigestValue>
      </Reference>
      <Reference URI="/xl/printerSettings/printerSettings9.bin?ContentType=application/vnd.openxmlformats-officedocument.spreadsheetml.printerSettings">
        <DigestMethod Algorithm="http://www.w3.org/2001/04/xmlenc#sha256"/>
        <DigestValue>hzubnYCNLr7AatX3P7zFuPjvf2GvblMPlmGJTSU1jPg=</DigestValue>
      </Reference>
      <Reference URI="/xl/sharedStrings.xml?ContentType=application/vnd.openxmlformats-officedocument.spreadsheetml.sharedStrings+xml">
        <DigestMethod Algorithm="http://www.w3.org/2001/04/xmlenc#sha256"/>
        <DigestValue>7OO6dr5NXoBLYGBGAm+DOOaVnHlq/BeQ47ZQQ4W6Tzg=</DigestValue>
      </Reference>
      <Reference URI="/xl/styles.xml?ContentType=application/vnd.openxmlformats-officedocument.spreadsheetml.styles+xml">
        <DigestMethod Algorithm="http://www.w3.org/2001/04/xmlenc#sha256"/>
        <DigestValue>A2mpnzwfL/QR8zcMO/up751Zhvelqn9rMp/ZUWhWwfY=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PMgZolgM/aq85+dr+tX0cbN4ZNFSDkOGCfQX/EWx2W4=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yPVvAP2eSU9XDQnHfP5JxJ3AGeHaroer/5JSPhLUGm0=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pwhKyrh8skHXRrlAdzpOOXaoNJwvujho7sBHZaVeB4Q=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eAOCwxyN9H8NkNBCUiQ0hVQ2rl6vpbXKaUBS5rf34OY=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2XeDc7kjLqea2mvzWe5AswYJFErdc8bmu1l6Xco5SaM=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H1mHNc0mQs4Rp+HP6YSjuGBPTzQvEpg7hWe/LxEAvMI=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L1fzQaNZxOyW/cNbvOWjeXxAeS05OjN2EEjJZa5p0qs=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d0mMq8mlrLO2odiJEszXSmLe6uwqZQVUkwa1YZ7d8dA=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JeGEZLgwAJu/sd1DAdztk6I6C2qcSajg9SGIcsI9jlE=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GYpb5N+wyc4wW2XZD0PANlQNH7GPwza/eZ+cHsXSKRE=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VJni08dXs4+HVyjaNPUvtwlFI1HojeD/ikuatZg7DeU=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Xvzr484Ulj/tgpZRSSrr8hE9M97eEcQpRD/iYT6vnao=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W3IoksXtvdoUOz0nOD9eamZsXmPvXEy6UBYifSMkrMI=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UsdvZ+TtSoFQQIOMWZFn/65abgVMf/aB02vMyMA0itc=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9jfAmHUJBP7HtPQpJZB5eWy6LzRwZQWtaD+UULX4QYA=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oDrRDsxwkPR0TSoaRX19dJZ1OtYgLK71rK97+RKfM44=</DigestValue>
      </Reference>
      <Reference URI="/xl/worksheets/sheet10.xml?ContentType=application/vnd.openxmlformats-officedocument.spreadsheetml.worksheet+xml">
        <DigestMethod Algorithm="http://www.w3.org/2001/04/xmlenc#sha256"/>
        <DigestValue>PB9FeqalDxqLbdj9h/XflDKJ1OCpRD/fYLiVI/vna/Y=</DigestValue>
      </Reference>
      <Reference URI="/xl/worksheets/sheet11.xml?ContentType=application/vnd.openxmlformats-officedocument.spreadsheetml.worksheet+xml">
        <DigestMethod Algorithm="http://www.w3.org/2001/04/xmlenc#sha256"/>
        <DigestValue>vh9ppwI828aMRlFNxqLUfBGB3X/3HO54DymbN52Wdiw=</DigestValue>
      </Reference>
      <Reference URI="/xl/worksheets/sheet12.xml?ContentType=application/vnd.openxmlformats-officedocument.spreadsheetml.worksheet+xml">
        <DigestMethod Algorithm="http://www.w3.org/2001/04/xmlenc#sha256"/>
        <DigestValue>xsq8cUAzxvGsS8UBKEj7ejpTWw+gBwBoCjtDFof7Y6U=</DigestValue>
      </Reference>
      <Reference URI="/xl/worksheets/sheet13.xml?ContentType=application/vnd.openxmlformats-officedocument.spreadsheetml.worksheet+xml">
        <DigestMethod Algorithm="http://www.w3.org/2001/04/xmlenc#sha256"/>
        <DigestValue>oxvIs4sU46HuVrJxjHquzB+ZTAivZFVsPmCKm4NpBJo=</DigestValue>
      </Reference>
      <Reference URI="/xl/worksheets/sheet14.xml?ContentType=application/vnd.openxmlformats-officedocument.spreadsheetml.worksheet+xml">
        <DigestMethod Algorithm="http://www.w3.org/2001/04/xmlenc#sha256"/>
        <DigestValue>5CzNjUdTKu0xnqDIuIRMTBoNN2hPx58BA+vO3xSAUa0=</DigestValue>
      </Reference>
      <Reference URI="/xl/worksheets/sheet15.xml?ContentType=application/vnd.openxmlformats-officedocument.spreadsheetml.worksheet+xml">
        <DigestMethod Algorithm="http://www.w3.org/2001/04/xmlenc#sha256"/>
        <DigestValue>RTH43MWzJ4F9qWKBDfaNIDQDo/aftMg+GPx/UBXyBBI=</DigestValue>
      </Reference>
      <Reference URI="/xl/worksheets/sheet16.xml?ContentType=application/vnd.openxmlformats-officedocument.spreadsheetml.worksheet+xml">
        <DigestMethod Algorithm="http://www.w3.org/2001/04/xmlenc#sha256"/>
        <DigestValue>rlB1X4vMF2OCCCVDiDz9o4DEQVitTJ0/OfeIJVpsUzk=</DigestValue>
      </Reference>
      <Reference URI="/xl/worksheets/sheet17.xml?ContentType=application/vnd.openxmlformats-officedocument.spreadsheetml.worksheet+xml">
        <DigestMethod Algorithm="http://www.w3.org/2001/04/xmlenc#sha256"/>
        <DigestValue>kVvjM2HbbDgs5KyI+/rvzronYWaA77yyuxiyY/319pg=</DigestValue>
      </Reference>
      <Reference URI="/xl/worksheets/sheet18.xml?ContentType=application/vnd.openxmlformats-officedocument.spreadsheetml.worksheet+xml">
        <DigestMethod Algorithm="http://www.w3.org/2001/04/xmlenc#sha256"/>
        <DigestValue>FZOSqkoB4NwVYfDofxXUOoy4QHzQtLyGExZlurmUoEc=</DigestValue>
      </Reference>
      <Reference URI="/xl/worksheets/sheet19.xml?ContentType=application/vnd.openxmlformats-officedocument.spreadsheetml.worksheet+xml">
        <DigestMethod Algorithm="http://www.w3.org/2001/04/xmlenc#sha256"/>
        <DigestValue>V3FVe0BTvBYBA3pmslXBuwE/OYCxAD5KjTHbQDTxFuI=</DigestValue>
      </Reference>
      <Reference URI="/xl/worksheets/sheet2.xml?ContentType=application/vnd.openxmlformats-officedocument.spreadsheetml.worksheet+xml">
        <DigestMethod Algorithm="http://www.w3.org/2001/04/xmlenc#sha256"/>
        <DigestValue>EwO5/OCMwJ9xq5ODto3APv19U5ZdQHTVv5UWYTEuYZg=</DigestValue>
      </Reference>
      <Reference URI="/xl/worksheets/sheet20.xml?ContentType=application/vnd.openxmlformats-officedocument.spreadsheetml.worksheet+xml">
        <DigestMethod Algorithm="http://www.w3.org/2001/04/xmlenc#sha256"/>
        <DigestValue>jLGAh5RDM4T5PODSBugtWX+umqSFJQgn5bgKX3GAB1E=</DigestValue>
      </Reference>
      <Reference URI="/xl/worksheets/sheet21.xml?ContentType=application/vnd.openxmlformats-officedocument.spreadsheetml.worksheet+xml">
        <DigestMethod Algorithm="http://www.w3.org/2001/04/xmlenc#sha256"/>
        <DigestValue>D6I41SikelzhM1bEjU/FzclddPpS5CAFYBJ3nxufYFU=</DigestValue>
      </Reference>
      <Reference URI="/xl/worksheets/sheet22.xml?ContentType=application/vnd.openxmlformats-officedocument.spreadsheetml.worksheet+xml">
        <DigestMethod Algorithm="http://www.w3.org/2001/04/xmlenc#sha256"/>
        <DigestValue>hdlK+kHHvV4U+MZ1N8mim7fL+iPdEJVukNMWB3odYAk=</DigestValue>
      </Reference>
      <Reference URI="/xl/worksheets/sheet23.xml?ContentType=application/vnd.openxmlformats-officedocument.spreadsheetml.worksheet+xml">
        <DigestMethod Algorithm="http://www.w3.org/2001/04/xmlenc#sha256"/>
        <DigestValue>s8GAzKsRQotr4XNmnpBP89DBVDqZu8esgyenVeczuN8=</DigestValue>
      </Reference>
      <Reference URI="/xl/worksheets/sheet24.xml?ContentType=application/vnd.openxmlformats-officedocument.spreadsheetml.worksheet+xml">
        <DigestMethod Algorithm="http://www.w3.org/2001/04/xmlenc#sha256"/>
        <DigestValue>fnY3qgdIQFBiUADmph40TSrL9AdERo7r24rJZlhBeVs=</DigestValue>
      </Reference>
      <Reference URI="/xl/worksheets/sheet25.xml?ContentType=application/vnd.openxmlformats-officedocument.spreadsheetml.worksheet+xml">
        <DigestMethod Algorithm="http://www.w3.org/2001/04/xmlenc#sha256"/>
        <DigestValue>0HyktPb41hGtWt/6GB9haOf7ZXpOGadL7+LvclV86K4=</DigestValue>
      </Reference>
      <Reference URI="/xl/worksheets/sheet26.xml?ContentType=application/vnd.openxmlformats-officedocument.spreadsheetml.worksheet+xml">
        <DigestMethod Algorithm="http://www.w3.org/2001/04/xmlenc#sha256"/>
        <DigestValue>R/p4V8fwMG6mzt2SJlXx8pTHdpjioxvhlIrJGmKxTsI=</DigestValue>
      </Reference>
      <Reference URI="/xl/worksheets/sheet27.xml?ContentType=application/vnd.openxmlformats-officedocument.spreadsheetml.worksheet+xml">
        <DigestMethod Algorithm="http://www.w3.org/2001/04/xmlenc#sha256"/>
        <DigestValue>/TJQT8ORhukm/XsBj6PsYvppzhDB+TeeZRs5a389N2g=</DigestValue>
      </Reference>
      <Reference URI="/xl/worksheets/sheet28.xml?ContentType=application/vnd.openxmlformats-officedocument.spreadsheetml.worksheet+xml">
        <DigestMethod Algorithm="http://www.w3.org/2001/04/xmlenc#sha256"/>
        <DigestValue>hxINkty5gF+r0pXuCHI7jcL56OB5WHwue533khQ3ORQ=</DigestValue>
      </Reference>
      <Reference URI="/xl/worksheets/sheet29.xml?ContentType=application/vnd.openxmlformats-officedocument.spreadsheetml.worksheet+xml">
        <DigestMethod Algorithm="http://www.w3.org/2001/04/xmlenc#sha256"/>
        <DigestValue>aJgYS1DNLZDeQUBp9dBAYChoQfdbd5PpsSr4vN/Jpqo=</DigestValue>
      </Reference>
      <Reference URI="/xl/worksheets/sheet3.xml?ContentType=application/vnd.openxmlformats-officedocument.spreadsheetml.worksheet+xml">
        <DigestMethod Algorithm="http://www.w3.org/2001/04/xmlenc#sha256"/>
        <DigestValue>385kDJ4uoyJgM0Gd5OWoZioEsO1dSeFeJZLZPAcfipM=</DigestValue>
      </Reference>
      <Reference URI="/xl/worksheets/sheet4.xml?ContentType=application/vnd.openxmlformats-officedocument.spreadsheetml.worksheet+xml">
        <DigestMethod Algorithm="http://www.w3.org/2001/04/xmlenc#sha256"/>
        <DigestValue>H8w6LUhiBa/HzIys9tux30iPGYpwSI94T5pxvZyOvAA=</DigestValue>
      </Reference>
      <Reference URI="/xl/worksheets/sheet5.xml?ContentType=application/vnd.openxmlformats-officedocument.spreadsheetml.worksheet+xml">
        <DigestMethod Algorithm="http://www.w3.org/2001/04/xmlenc#sha256"/>
        <DigestValue>aUxS99meCIML9TV7bEd86nJ7pDzJEiR9IaDJao1C0DM=</DigestValue>
      </Reference>
      <Reference URI="/xl/worksheets/sheet6.xml?ContentType=application/vnd.openxmlformats-officedocument.spreadsheetml.worksheet+xml">
        <DigestMethod Algorithm="http://www.w3.org/2001/04/xmlenc#sha256"/>
        <DigestValue>qPNHrK8C4v83yXxTde5vpkFSvPN2Y/pukYLPocbnwoo=</DigestValue>
      </Reference>
      <Reference URI="/xl/worksheets/sheet7.xml?ContentType=application/vnd.openxmlformats-officedocument.spreadsheetml.worksheet+xml">
        <DigestMethod Algorithm="http://www.w3.org/2001/04/xmlenc#sha256"/>
        <DigestValue>HteXpqXBxk4HpL7Z9yJ52b4LEAPk0tP5vrwx8JIjrM4=</DigestValue>
      </Reference>
      <Reference URI="/xl/worksheets/sheet8.xml?ContentType=application/vnd.openxmlformats-officedocument.spreadsheetml.worksheet+xml">
        <DigestMethod Algorithm="http://www.w3.org/2001/04/xmlenc#sha256"/>
        <DigestValue>F0YHMerVPfxg0PnguF3lLJ2ycwjZGnvhJYazzG2JgUk=</DigestValue>
      </Reference>
      <Reference URI="/xl/worksheets/sheet9.xml?ContentType=application/vnd.openxmlformats-officedocument.spreadsheetml.worksheet+xml">
        <DigestMethod Algorithm="http://www.w3.org/2001/04/xmlenc#sha256"/>
        <DigestValue>TTcWAgjU5AOv4PT2Ky1eaRdfollrMlnsvNr6pHvWXTE=</DigestValue>
      </Reference>
    </Manifest>
    <SignatureProperties>
      <SignatureProperty Id="idSignatureTime" Target="#idPackageSignature">
        <mdssi:SignatureTime xmlns:mdssi="http://schemas.openxmlformats.org/package/2006/digital-signature">
          <mdssi:Format>YYYY-MM-DDThh:mm:ssTZD</mdssi:Format>
          <mdssi:Value>2020-06-28T21:26:30Z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2020-06-28T21:26:30Z</xd:SigningTime>
          <xd:SigningCertificate>
            <xd:Cert>
              <xd:CertDigest>
                <DigestMethod Algorithm="http://www.w3.org/2001/04/xmlenc#sha256"/>
                <DigestValue>/rGfEMIeWC+33pzbCcEc71BlwzFKtlm19phOr+eETIg=</DigestValue>
              </xd:CertDigest>
              <xd:IssuerSerial>
                <X509IssuerName>C=PY, O=DOCUMENTA S.A., CN=CA-DOCUMENTA S.A., SERIALNUMBER=RUC 80050172-1</X509IssuerName>
                <X509SerialNumber>4671889916445341377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K1pVmOCUKPKpjCOphd4jDFKIp2Uk1smH1W7EHmhTcfw=</DigestValue>
    </Reference>
    <Reference Type="http://www.w3.org/2000/09/xmldsig#Object" URI="#idOfficeObject">
      <DigestMethod Algorithm="http://www.w3.org/2001/04/xmlenc#sha256"/>
      <DigestValue>3u6xHLSvgVc1Ue0x+ZQmZyJQvi/JFyFCbSyvch3Ftnw=</DigestValue>
    </Reference>
    <Reference Type="http://uri.etsi.org/01903#SignedProperties" URI="#idSignedProperties">
      <Transforms>
        <Transform Algorithm="http://www.w3.org/TR/2001/REC-xml-c14n-20010315"/>
      </Transforms>
      <DigestMethod Algorithm="http://www.w3.org/2001/04/xmlenc#sha256"/>
      <DigestValue>vM1E9IZTMwm0WmtYEy9E7GOXgzcjNtIyehnE2/vMTx8=</DigestValue>
    </Reference>
  </SignedInfo>
  <SignatureValue>j8RPo+v5K6AnFyXl9GWDxTWtk+BuXtU5O7BolTEaAHnkTw41WEHFboIRFMUnB4Q4aGfk0lSs0du9
TL9v91bahTNX5yup9VFk/30Kv5Ax0qozB71qvCXQx/AF+EppXJhQqeI7DtZsVR1vgeC3UmTvlbLC
x3G4zZ5/YiXaeHIcIYoM5IyqrGdCBSvLWCFKTMfmTrdNCTPFtRQ655nC7TdahtjX8yEEOIujMAmP
OwUPHrFTGlSYUUE21ATgTsqQph8Xk9HdFhn5Gw1/rpB+Qv878zzgWhmW5Z+tWgdvWbR/SSV0E3Ao
AjVRNXp6mKxxXLGtBC+EtA9PMyJ61DuMllsbow==</SignatureValue>
  <KeyInfo>
    <X509Data>
      <X509Certificate>MIIIBTCCBe2gAwIBAgIIUrW1dbLRPSswDQYJKoZIhvcNAQELBQAwWzEXMBUGA1UEBRMOUlVDIDgwMDUwMTcyLTExGjAYBgNVBAMTEUNBLURPQ1VNRU5UQSBTLkEuMRcwFQYDVQQKEw5ET0NVTUVOVEEgUy5BLjELMAkGA1UEBhMCUFkwHhcNMTkwNTA3MTI0MDUyWhcNMjEwNTA2MTI1MDUyWjCBpjELMAkGA1UEBhMCUFkxGDAWBgNVBAQMD0tVUk9TVSBJU0hJR0FLSTERMA8GA1UEBRMIQ0k5ODE0ODAxFjAUBgNVBCoMDUpBSU1FIEhJVE9TSEkxFzAVBgNVBAoMDlBFUlNPTkEgRklTSUNBMREwDwYDVQQLDAhGSVJNQSBGMjEmMCQGA1UEAwwdSkFJTUUgSElUT1NISSBLVVJPU1UgSVNISUdBS0kwggEiMA0GCSqGSIb3DQEBAQUAA4IBDwAwggEKAoIBAQC36Hp5BbUBccAZN0ceQeLOSmas5Lv/9KN9xSXxPqKsJcdTEKYUzwaO4SumsznEwxyEAGIfi2u+QIQLFHjNCJOrrSpyCeymnpXt76J8Bemz3FR8HN+5B1gOGKfZb1F8gc9Naqh+kb7xZm1O5KMgiWtg9YD76F2IXXfqG0jshDyhjbojjw3WFTta2pGK7HPiUvC7oeyP4JQKaQG5MZVKPlD8eVlIoe6LcyVlzCzTBSqRq04ASEHBmbYaQS/Bkuhu5ySy6KpkjBmcWZWrHxLLFCKHwpBdzNQfTBUdEzLudAG0hqrTwsvE9g8Lx+527OYSZt86QpMavVSGZi519jxerHrJAgMBAAGjggN/MIIDezAMBgNVHRMBAf8EAjAAMA4GA1UdDwEB/wQEAwIF4DAqBgNVHSUBAf8EIDAeBggrBgEFBQcDAQYIKwYBBQUHAwIGCCsGAQUFBwMEMB0GA1UdDgQWBBTrdbjdz2NSz3FvbGgNJBBKNu+QA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qYWltZWt1cm9zd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lnNowwjXXuKcpxTL5gIBgqxlip5z7ollIIz7pJ3+TqOj4Zjj+TnZxV5NgraOJ2/sg/NJSkEVuGHo6Z4By+pixJh/ytf4qobKLyaw4BifYx1CSzX6x985y/hldkNvVJJLfjYw4T34fqr2ygSfXvhJsfMuM7aCq1mAJV2YBeWnAx88S74DnYSDMQEN1BKpOLISjgD6FrOn+u7fixit7MUYOToj1GWhVOhJBSd0jQLxAk8+U/aKrhOAgEWqGqfZzQm7C3SE0OmBN2t5qxESJBrsxq6BIsIt+XyUWXUtX79sNz/s/zqnW21IqzetZ57g0dLBhMJOe6hSAQCwxXKkn3ZbgHosw3C9nPW0r/0yDXc8bfpJPh0ebCqewl6w4HhM4GGrtUnlTA0KNbKu+vqmIPNWIospdMZZaGD0AKc6zBRjh8FwE6e+5nbhi2Zz8jF/MoQCZwuwaTOnWGrFNlOGJR1ds9ZvCW+nMGPulYhkT93EiNyBbJ1+eE/yHb14ZRaSrUvO0oj0VjErbZ5yVFaFZoPIKiJ3pxBU0VD/+YAJ6qCC8cN3eacW4oWtvwc9YS+6/ekdR2rEe6BYcy2T45dn/SyD1G1eXm52qXlWQZPtCUsrEnnIFiFsFIVap9noeI7jWns/QQy6dpdpoD8lVsUPuraFhK4Z9SmfHppz82gW6w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3B2Veuse15M1Ri/YXRF4wBIrxjeNm2933XddqTl10BY=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MyfY/2Ja0n0RfjJ5w6Su+Vi/KX+klsX2SyBeIgvAxhw=</DigestValue>
      </Reference>
      <Reference URI="/xl/drawings/drawing10.xml?ContentType=application/vnd.openxmlformats-officedocument.drawing+xml">
        <DigestMethod Algorithm="http://www.w3.org/2001/04/xmlenc#sha256"/>
        <DigestValue>DmQwEeX0wHntJmI5KSJ3k/fqkoLIDpyFWlRsXlDw0Ys=</DigestValue>
      </Reference>
      <Reference URI="/xl/drawings/drawing11.xml?ContentType=application/vnd.openxmlformats-officedocument.drawing+xml">
        <DigestMethod Algorithm="http://www.w3.org/2001/04/xmlenc#sha256"/>
        <DigestValue>4LIMQznBUbzGngVM4n/picxm1W9//x+bSv7z2tg5A+Q=</DigestValue>
      </Reference>
      <Reference URI="/xl/drawings/drawing12.xml?ContentType=application/vnd.openxmlformats-officedocument.drawing+xml">
        <DigestMethod Algorithm="http://www.w3.org/2001/04/xmlenc#sha256"/>
        <DigestValue>4p17EiTUUGCtA/XoTRoOug8fZpjH6B+8sa+4IozhJKo=</DigestValue>
      </Reference>
      <Reference URI="/xl/drawings/drawing13.xml?ContentType=application/vnd.openxmlformats-officedocument.drawing+xml">
        <DigestMethod Algorithm="http://www.w3.org/2001/04/xmlenc#sha256"/>
        <DigestValue>t5/wG95ejr1dpX0+N/8BXbFMlBHy1Seb4fl506Y/dCk=</DigestValue>
      </Reference>
      <Reference URI="/xl/drawings/drawing14.xml?ContentType=application/vnd.openxmlformats-officedocument.drawing+xml">
        <DigestMethod Algorithm="http://www.w3.org/2001/04/xmlenc#sha256"/>
        <DigestValue>vFms3hPW3BvjpiPlyRDOkR8+hkLJh4P9EBMQm3gF0gU=</DigestValue>
      </Reference>
      <Reference URI="/xl/drawings/drawing15.xml?ContentType=application/vnd.openxmlformats-officedocument.drawing+xml">
        <DigestMethod Algorithm="http://www.w3.org/2001/04/xmlenc#sha256"/>
        <DigestValue>LY4E8gqBl3mFXtmNf1043qVlm/EJA0NP3Fn8u+U/HKs=</DigestValue>
      </Reference>
      <Reference URI="/xl/drawings/drawing2.xml?ContentType=application/vnd.openxmlformats-officedocument.drawing+xml">
        <DigestMethod Algorithm="http://www.w3.org/2001/04/xmlenc#sha256"/>
        <DigestValue>MIvzldJIxfMyxbyzeafB95/wgvKUpe7S+xkVnzkN4qQ=</DigestValue>
      </Reference>
      <Reference URI="/xl/drawings/drawing3.xml?ContentType=application/vnd.openxmlformats-officedocument.drawing+xml">
        <DigestMethod Algorithm="http://www.w3.org/2001/04/xmlenc#sha256"/>
        <DigestValue>+qbeSF/Mlt9hz2fS4ZSu7yF4uu3eGQUPbpcIFF8W3sw=</DigestValue>
      </Reference>
      <Reference URI="/xl/drawings/drawing4.xml?ContentType=application/vnd.openxmlformats-officedocument.drawing+xml">
        <DigestMethod Algorithm="http://www.w3.org/2001/04/xmlenc#sha256"/>
        <DigestValue>+iVeymR1s+isjCioVdh+xs5jjqpR31XKB/CRK90aYgw=</DigestValue>
      </Reference>
      <Reference URI="/xl/drawings/drawing5.xml?ContentType=application/vnd.openxmlformats-officedocument.drawing+xml">
        <DigestMethod Algorithm="http://www.w3.org/2001/04/xmlenc#sha256"/>
        <DigestValue>unoiAUtGyYr0Ptlw+GvstOncgHY8HRPvQgb6Y1zGK1o=</DigestValue>
      </Reference>
      <Reference URI="/xl/drawings/drawing6.xml?ContentType=application/vnd.openxmlformats-officedocument.drawing+xml">
        <DigestMethod Algorithm="http://www.w3.org/2001/04/xmlenc#sha256"/>
        <DigestValue>TfxT3g1mH3tdUXCvSWD0wXDXpJydiPUaHY4lQCJ6QVM=</DigestValue>
      </Reference>
      <Reference URI="/xl/drawings/drawing7.xml?ContentType=application/vnd.openxmlformats-officedocument.drawing+xml">
        <DigestMethod Algorithm="http://www.w3.org/2001/04/xmlenc#sha256"/>
        <DigestValue>qKIF8QN1chGoUSSjAArqk2qQ1TcKJhMyXsHgy5ga0m0=</DigestValue>
      </Reference>
      <Reference URI="/xl/drawings/drawing8.xml?ContentType=application/vnd.openxmlformats-officedocument.drawing+xml">
        <DigestMethod Algorithm="http://www.w3.org/2001/04/xmlenc#sha256"/>
        <DigestValue>QJ8vvsLFZ44uTy/8i9oLl3O3dfCtEDkVD4b27aeL1I0=</DigestValue>
      </Reference>
      <Reference URI="/xl/drawings/drawing9.xml?ContentType=application/vnd.openxmlformats-officedocument.drawing+xml">
        <DigestMethod Algorithm="http://www.w3.org/2001/04/xmlenc#sha256"/>
        <DigestValue>rA8gU8TMvsueHPrcgjAUmVBw3nIhyaAwMkirSKmW9MU=</DigestValue>
      </Reference>
      <Reference URI="/xl/drawings/vmlDrawing1.vml?ContentType=application/vnd.openxmlformats-officedocument.vmlDrawing">
        <DigestMethod Algorithm="http://www.w3.org/2001/04/xmlenc#sha256"/>
        <DigestValue>+Kymm7CYP+m2jmDWvx1r5tBaJ8urv9GNou8stjdUzIs=</DigestValue>
      </Reference>
      <Reference URI="/xl/drawings/vmlDrawing10.vml?ContentType=application/vnd.openxmlformats-officedocument.vmlDrawing">
        <DigestMethod Algorithm="http://www.w3.org/2001/04/xmlenc#sha256"/>
        <DigestValue>pfx88+IUTMCXvphOVP2YqbTfacIbVdiCunFQuZac7qM=</DigestValue>
      </Reference>
      <Reference URI="/xl/drawings/vmlDrawing11.vml?ContentType=application/vnd.openxmlformats-officedocument.vmlDrawing">
        <DigestMethod Algorithm="http://www.w3.org/2001/04/xmlenc#sha256"/>
        <DigestValue>Hwn0vw+eBidrMsccRYzDx2FcynjYh4Y9945rv8co3Mc=</DigestValue>
      </Reference>
      <Reference URI="/xl/drawings/vmlDrawing12.vml?ContentType=application/vnd.openxmlformats-officedocument.vmlDrawing">
        <DigestMethod Algorithm="http://www.w3.org/2001/04/xmlenc#sha256"/>
        <DigestValue>U3PkzuY/eKPgAenmluqvGZhYCkfdM0plx/kt2jptouY=</DigestValue>
      </Reference>
      <Reference URI="/xl/drawings/vmlDrawing13.vml?ContentType=application/vnd.openxmlformats-officedocument.vmlDrawing">
        <DigestMethod Algorithm="http://www.w3.org/2001/04/xmlenc#sha256"/>
        <DigestValue>KwC3deVitNjSiOpB3th3J7fCD1FnWoboFST5wprggDo=</DigestValue>
      </Reference>
      <Reference URI="/xl/drawings/vmlDrawing14.vml?ContentType=application/vnd.openxmlformats-officedocument.vmlDrawing">
        <DigestMethod Algorithm="http://www.w3.org/2001/04/xmlenc#sha256"/>
        <DigestValue>8VF9H9t7jHqlhgz14wZ8kO2dNoqkOmNDA6gxkDi/DMM=</DigestValue>
      </Reference>
      <Reference URI="/xl/drawings/vmlDrawing15.vml?ContentType=application/vnd.openxmlformats-officedocument.vmlDrawing">
        <DigestMethod Algorithm="http://www.w3.org/2001/04/xmlenc#sha256"/>
        <DigestValue>dP79IDO7hq7s+hEceJQy3waANAFNkpN1oyMyvIzLui8=</DigestValue>
      </Reference>
      <Reference URI="/xl/drawings/vmlDrawing16.vml?ContentType=application/vnd.openxmlformats-officedocument.vmlDrawing">
        <DigestMethod Algorithm="http://www.w3.org/2001/04/xmlenc#sha256"/>
        <DigestValue>sHk79YwglL96RODtzfCDrjGCGrh36FaALjUYkvU4o8U=</DigestValue>
      </Reference>
      <Reference URI="/xl/drawings/vmlDrawing17.vml?ContentType=application/vnd.openxmlformats-officedocument.vmlDrawing">
        <DigestMethod Algorithm="http://www.w3.org/2001/04/xmlenc#sha256"/>
        <DigestValue>dSHvCI6NKjNGwACzoeIuvvuCOR/ObAt07AtnYZ3q2Kg=</DigestValue>
      </Reference>
      <Reference URI="/xl/drawings/vmlDrawing18.vml?ContentType=application/vnd.openxmlformats-officedocument.vmlDrawing">
        <DigestMethod Algorithm="http://www.w3.org/2001/04/xmlenc#sha256"/>
        <DigestValue>BBqNC+cynvUa5QSjaAminTeeJIUkUNALXgXb5kRDw/4=</DigestValue>
      </Reference>
      <Reference URI="/xl/drawings/vmlDrawing19.vml?ContentType=application/vnd.openxmlformats-officedocument.vmlDrawing">
        <DigestMethod Algorithm="http://www.w3.org/2001/04/xmlenc#sha256"/>
        <DigestValue>bgZJovf660296OMGJxNGHfxiqqY3Y+trzd8tqzQ4I7Q=</DigestValue>
      </Reference>
      <Reference URI="/xl/drawings/vmlDrawing2.vml?ContentType=application/vnd.openxmlformats-officedocument.vmlDrawing">
        <DigestMethod Algorithm="http://www.w3.org/2001/04/xmlenc#sha256"/>
        <DigestValue>g/Z+pbfPsCdyEQwZ+gw73iNTbxuqcL5ziO8Yu/nL2IU=</DigestValue>
      </Reference>
      <Reference URI="/xl/drawings/vmlDrawing20.vml?ContentType=application/vnd.openxmlformats-officedocument.vmlDrawing">
        <DigestMethod Algorithm="http://www.w3.org/2001/04/xmlenc#sha256"/>
        <DigestValue>9d7kyIKm4TuPBfkKGyUoebF5sjwrnscW5F2xpOZ0+jE=</DigestValue>
      </Reference>
      <Reference URI="/xl/drawings/vmlDrawing21.vml?ContentType=application/vnd.openxmlformats-officedocument.vmlDrawing">
        <DigestMethod Algorithm="http://www.w3.org/2001/04/xmlenc#sha256"/>
        <DigestValue>WfMhK4fFFqf3C3OeeFfVIw87/+kRU5ynLQwLH4K4awg=</DigestValue>
      </Reference>
      <Reference URI="/xl/drawings/vmlDrawing22.vml?ContentType=application/vnd.openxmlformats-officedocument.vmlDrawing">
        <DigestMethod Algorithm="http://www.w3.org/2001/04/xmlenc#sha256"/>
        <DigestValue>Cqkbwrj+Aj9FViSvvi9qc2Y5K7q1v690zwY+Usb5BGU=</DigestValue>
      </Reference>
      <Reference URI="/xl/drawings/vmlDrawing23.vml?ContentType=application/vnd.openxmlformats-officedocument.vmlDrawing">
        <DigestMethod Algorithm="http://www.w3.org/2001/04/xmlenc#sha256"/>
        <DigestValue>R3F8cv9Kh6dlnvZsll9jBhNYAv3SL0RM7lS+hGf8G+Q=</DigestValue>
      </Reference>
      <Reference URI="/xl/drawings/vmlDrawing24.vml?ContentType=application/vnd.openxmlformats-officedocument.vmlDrawing">
        <DigestMethod Algorithm="http://www.w3.org/2001/04/xmlenc#sha256"/>
        <DigestValue>zshwA1fXBYqaFi7a+qnxBtMSlMBtQ40VEC/hgo0kwX4=</DigestValue>
      </Reference>
      <Reference URI="/xl/drawings/vmlDrawing25.vml?ContentType=application/vnd.openxmlformats-officedocument.vmlDrawing">
        <DigestMethod Algorithm="http://www.w3.org/2001/04/xmlenc#sha256"/>
        <DigestValue>l6bxOy+EtMlt/8Cj21j/1G/npjk9Ach+UFOeryHw10c=</DigestValue>
      </Reference>
      <Reference URI="/xl/drawings/vmlDrawing26.vml?ContentType=application/vnd.openxmlformats-officedocument.vmlDrawing">
        <DigestMethod Algorithm="http://www.w3.org/2001/04/xmlenc#sha256"/>
        <DigestValue>9IjWNyTRtb1lw0a59Ui7ow2wsxhzvlcecCzHGhuJIaU=</DigestValue>
      </Reference>
      <Reference URI="/xl/drawings/vmlDrawing27.vml?ContentType=application/vnd.openxmlformats-officedocument.vmlDrawing">
        <DigestMethod Algorithm="http://www.w3.org/2001/04/xmlenc#sha256"/>
        <DigestValue>VxOia35WJlIpy0vmvpVj7Jry+IFFPzpf/Wf0e9e53lc=</DigestValue>
      </Reference>
      <Reference URI="/xl/drawings/vmlDrawing28.vml?ContentType=application/vnd.openxmlformats-officedocument.vmlDrawing">
        <DigestMethod Algorithm="http://www.w3.org/2001/04/xmlenc#sha256"/>
        <DigestValue>LjfRcYCKqWYDsCN8F3IRZTN6CKCFmcCOk7hsQrYxbqw=</DigestValue>
      </Reference>
      <Reference URI="/xl/drawings/vmlDrawing29.vml?ContentType=application/vnd.openxmlformats-officedocument.vmlDrawing">
        <DigestMethod Algorithm="http://www.w3.org/2001/04/xmlenc#sha256"/>
        <DigestValue>+HFMH+YpblqeTvdGq3AeXACLUG8ikcJwC6CbqlKTSCE=</DigestValue>
      </Reference>
      <Reference URI="/xl/drawings/vmlDrawing3.vml?ContentType=application/vnd.openxmlformats-officedocument.vmlDrawing">
        <DigestMethod Algorithm="http://www.w3.org/2001/04/xmlenc#sha256"/>
        <DigestValue>JlA0jM/sJWcO3MuVCfYmvXp503LDebTRijROEqZ3P5k=</DigestValue>
      </Reference>
      <Reference URI="/xl/drawings/vmlDrawing4.vml?ContentType=application/vnd.openxmlformats-officedocument.vmlDrawing">
        <DigestMethod Algorithm="http://www.w3.org/2001/04/xmlenc#sha256"/>
        <DigestValue>Zx6x4CehTMMEPaBijgn0wNuy0vbfkNHxhRFV/wPJIrY=</DigestValue>
      </Reference>
      <Reference URI="/xl/drawings/vmlDrawing5.vml?ContentType=application/vnd.openxmlformats-officedocument.vmlDrawing">
        <DigestMethod Algorithm="http://www.w3.org/2001/04/xmlenc#sha256"/>
        <DigestValue>VK0/uJfOyCDi3ECG7cxZ0ibE+DBDTSmm2m+sjf4DI5U=</DigestValue>
      </Reference>
      <Reference URI="/xl/drawings/vmlDrawing6.vml?ContentType=application/vnd.openxmlformats-officedocument.vmlDrawing">
        <DigestMethod Algorithm="http://www.w3.org/2001/04/xmlenc#sha256"/>
        <DigestValue>D6+8x3QQ6KpV7cyzyXzr0mgm4FwnXybcYl3gw9moc9U=</DigestValue>
      </Reference>
      <Reference URI="/xl/drawings/vmlDrawing7.vml?ContentType=application/vnd.openxmlformats-officedocument.vmlDrawing">
        <DigestMethod Algorithm="http://www.w3.org/2001/04/xmlenc#sha256"/>
        <DigestValue>Bqj7sIqyJkBkkWPRIcFXtuCV/SVIRZxk+P9F737jRes=</DigestValue>
      </Reference>
      <Reference URI="/xl/drawings/vmlDrawing8.vml?ContentType=application/vnd.openxmlformats-officedocument.vmlDrawing">
        <DigestMethod Algorithm="http://www.w3.org/2001/04/xmlenc#sha256"/>
        <DigestValue>O7+iVFRG/B/CJyzPNYf+ohF59kptDcb0un27nNGewb8=</DigestValue>
      </Reference>
      <Reference URI="/xl/drawings/vmlDrawing9.vml?ContentType=application/vnd.openxmlformats-officedocument.vmlDrawing">
        <DigestMethod Algorithm="http://www.w3.org/2001/04/xmlenc#sha256"/>
        <DigestValue>pNJo4Y3Unvirt2PO3JbAOgPrC9yxvY/vCqjtmTt14Tk=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lqygTRuAnk28M3NjPpKQ7HWDmF3LlJ3LnR9H2DlcLuU=</DigestValue>
      </Reference>
      <Reference URI="/xl/externalLinks/externalLink1.xml?ContentType=application/vnd.openxmlformats-officedocument.spreadsheetml.externalLink+xml">
        <DigestMethod Algorithm="http://www.w3.org/2001/04/xmlenc#sha256"/>
        <DigestValue>5g/qZHJeZU+dSXwjC6M3K3SHl9YIHswHVZGPQDA5g+M=</DigestValue>
      </Reference>
      <Reference URI="/xl/media/image1.png?ContentType=image/png">
        <DigestMethod Algorithm="http://www.w3.org/2001/04/xmlenc#sha256"/>
        <DigestValue>ju+NQgCVYQ4B+xz6dv25+JNuFS01hsNgq7SB9nE2fwc=</DigestValue>
      </Reference>
      <Reference URI="/xl/media/image2.png?ContentType=image/png">
        <DigestMethod Algorithm="http://www.w3.org/2001/04/xmlenc#sha256"/>
        <DigestValue>D0YrDexmMSqlYaLkU/PTAhL5HKMSa/zmWiRGp9vRPW4=</DigestValue>
      </Reference>
      <Reference URI="/xl/media/image3.png?ContentType=image/png">
        <DigestMethod Algorithm="http://www.w3.org/2001/04/xmlenc#sha256"/>
        <DigestValue>owlmADTj9r6aVajaLpe9Pk5lzdYbWQJp8/AhpiFro/k=</DigestValue>
      </Reference>
      <Reference URI="/xl/printerSettings/printerSettings1.bin?ContentType=application/vnd.openxmlformats-officedocument.spreadsheetml.printerSettings">
        <DigestMethod Algorithm="http://www.w3.org/2001/04/xmlenc#sha256"/>
        <DigestValue>hzubnYCNLr7AatX3P7zFuPjvf2GvblMPlmGJTSU1jPg=</DigestValue>
      </Reference>
      <Reference URI="/xl/printerSettings/printerSettings10.bin?ContentType=application/vnd.openxmlformats-officedocument.spreadsheetml.printerSettings">
        <DigestMethod Algorithm="http://www.w3.org/2001/04/xmlenc#sha256"/>
        <DigestValue>W6psW1FBWXh0Oorw1htZIj9DM5gwvCB+xmLbBR6kuEU=</DigestValue>
      </Reference>
      <Reference URI="/xl/printerSettings/printerSettings11.bin?ContentType=application/vnd.openxmlformats-officedocument.spreadsheetml.printerSettings">
        <DigestMethod Algorithm="http://www.w3.org/2001/04/xmlenc#sha256"/>
        <DigestValue>W6psW1FBWXh0Oorw1htZIj9DM5gwvCB+xmLbBR6kuEU=</DigestValue>
      </Reference>
      <Reference URI="/xl/printerSettings/printerSettings12.bin?ContentType=application/vnd.openxmlformats-officedocument.spreadsheetml.printerSettings">
        <DigestMethod Algorithm="http://www.w3.org/2001/04/xmlenc#sha256"/>
        <DigestValue>W6psW1FBWXh0Oorw1htZIj9DM5gwvCB+xmLbBR6kuEU=</DigestValue>
      </Reference>
      <Reference URI="/xl/printerSettings/printerSettings13.bin?ContentType=application/vnd.openxmlformats-officedocument.spreadsheetml.printerSettings">
        <DigestMethod Algorithm="http://www.w3.org/2001/04/xmlenc#sha256"/>
        <DigestValue>W6psW1FBWXh0Oorw1htZIj9DM5gwvCB+xmLbBR6kuEU=</DigestValue>
      </Reference>
      <Reference URI="/xl/printerSettings/printerSettings14.bin?ContentType=application/vnd.openxmlformats-officedocument.spreadsheetml.printerSettings">
        <DigestMethod Algorithm="http://www.w3.org/2001/04/xmlenc#sha256"/>
        <DigestValue>W6psW1FBWXh0Oorw1htZIj9DM5gwvCB+xmLbBR6kuEU=</DigestValue>
      </Reference>
      <Reference URI="/xl/printerSettings/printerSettings15.bin?ContentType=application/vnd.openxmlformats-officedocument.spreadsheetml.printerSettings">
        <DigestMethod Algorithm="http://www.w3.org/2001/04/xmlenc#sha256"/>
        <DigestValue>W6psW1FBWXh0Oorw1htZIj9DM5gwvCB+xmLbBR6kuEU=</DigestValue>
      </Reference>
      <Reference URI="/xl/printerSettings/printerSettings16.bin?ContentType=application/vnd.openxmlformats-officedocument.spreadsheetml.printerSettings">
        <DigestMethod Algorithm="http://www.w3.org/2001/04/xmlenc#sha256"/>
        <DigestValue>W6psW1FBWXh0Oorw1htZIj9DM5gwvCB+xmLbBR6kuEU=</DigestValue>
      </Reference>
      <Reference URI="/xl/printerSettings/printerSettings17.bin?ContentType=application/vnd.openxmlformats-officedocument.spreadsheetml.printerSettings">
        <DigestMethod Algorithm="http://www.w3.org/2001/04/xmlenc#sha256"/>
        <DigestValue>W6psW1FBWXh0Oorw1htZIj9DM5gwvCB+xmLbBR6kuEU=</DigestValue>
      </Reference>
      <Reference URI="/xl/printerSettings/printerSettings18.bin?ContentType=application/vnd.openxmlformats-officedocument.spreadsheetml.printerSettings">
        <DigestMethod Algorithm="http://www.w3.org/2001/04/xmlenc#sha256"/>
        <DigestValue>hzubnYCNLr7AatX3P7zFuPjvf2GvblMPlmGJTSU1jPg=</DigestValue>
      </Reference>
      <Reference URI="/xl/printerSettings/printerSettings19.bin?ContentType=application/vnd.openxmlformats-officedocument.spreadsheetml.printerSettings">
        <DigestMethod Algorithm="http://www.w3.org/2001/04/xmlenc#sha256"/>
        <DigestValue>W6psW1FBWXh0Oorw1htZIj9DM5gwvCB+xmLbBR6kuEU=</DigestValue>
      </Reference>
      <Reference URI="/xl/printerSettings/printerSettings2.bin?ContentType=application/vnd.openxmlformats-officedocument.spreadsheetml.printerSettings">
        <DigestMethod Algorithm="http://www.w3.org/2001/04/xmlenc#sha256"/>
        <DigestValue>hzubnYCNLr7AatX3P7zFuPjvf2GvblMPlmGJTSU1jPg=</DigestValue>
      </Reference>
      <Reference URI="/xl/printerSettings/printerSettings20.bin?ContentType=application/vnd.openxmlformats-officedocument.spreadsheetml.printerSettings">
        <DigestMethod Algorithm="http://www.w3.org/2001/04/xmlenc#sha256"/>
        <DigestValue>tf3Sbyb/+9L/8kpSPcDR0SLhYJq3A9fryKKgLaBHLOE=</DigestValue>
      </Reference>
      <Reference URI="/xl/printerSettings/printerSettings21.bin?ContentType=application/vnd.openxmlformats-officedocument.spreadsheetml.printerSettings">
        <DigestMethod Algorithm="http://www.w3.org/2001/04/xmlenc#sha256"/>
        <DigestValue>tf3Sbyb/+9L/8kpSPcDR0SLhYJq3A9fryKKgLaBHLOE=</DigestValue>
      </Reference>
      <Reference URI="/xl/printerSettings/printerSettings22.bin?ContentType=application/vnd.openxmlformats-officedocument.spreadsheetml.printerSettings">
        <DigestMethod Algorithm="http://www.w3.org/2001/04/xmlenc#sha256"/>
        <DigestValue>tf3Sbyb/+9L/8kpSPcDR0SLhYJq3A9fryKKgLaBHLOE=</DigestValue>
      </Reference>
      <Reference URI="/xl/printerSettings/printerSettings23.bin?ContentType=application/vnd.openxmlformats-officedocument.spreadsheetml.printerSettings">
        <DigestMethod Algorithm="http://www.w3.org/2001/04/xmlenc#sha256"/>
        <DigestValue>1cW/zeZgpBFMPKFmm1DFiD6fMHOuVN9B3MFwvmgGFkQ=</DigestValue>
      </Reference>
      <Reference URI="/xl/printerSettings/printerSettings24.bin?ContentType=application/vnd.openxmlformats-officedocument.spreadsheetml.printerSettings">
        <DigestMethod Algorithm="http://www.w3.org/2001/04/xmlenc#sha256"/>
        <DigestValue>1cW/zeZgpBFMPKFmm1DFiD6fMHOuVN9B3MFwvmgGFkQ=</DigestValue>
      </Reference>
      <Reference URI="/xl/printerSettings/printerSettings25.bin?ContentType=application/vnd.openxmlformats-officedocument.spreadsheetml.printerSettings">
        <DigestMethod Algorithm="http://www.w3.org/2001/04/xmlenc#sha256"/>
        <DigestValue>1cW/zeZgpBFMPKFmm1DFiD6fMHOuVN9B3MFwvmgGFkQ=</DigestValue>
      </Reference>
      <Reference URI="/xl/printerSettings/printerSettings26.bin?ContentType=application/vnd.openxmlformats-officedocument.spreadsheetml.printerSettings">
        <DigestMethod Algorithm="http://www.w3.org/2001/04/xmlenc#sha256"/>
        <DigestValue>WHPKkeZubZtU4ObMlxLZypAhtq7cHSUcWvcDMSmyhRk=</DigestValue>
      </Reference>
      <Reference URI="/xl/printerSettings/printerSettings27.bin?ContentType=application/vnd.openxmlformats-officedocument.spreadsheetml.printerSettings">
        <DigestMethod Algorithm="http://www.w3.org/2001/04/xmlenc#sha256"/>
        <DigestValue>1cW/zeZgpBFMPKFmm1DFiD6fMHOuVN9B3MFwvmgGFkQ=</DigestValue>
      </Reference>
      <Reference URI="/xl/printerSettings/printerSettings28.bin?ContentType=application/vnd.openxmlformats-officedocument.spreadsheetml.printerSettings">
        <DigestMethod Algorithm="http://www.w3.org/2001/04/xmlenc#sha256"/>
        <DigestValue>1cW/zeZgpBFMPKFmm1DFiD6fMHOuVN9B3MFwvmgGFkQ=</DigestValue>
      </Reference>
      <Reference URI="/xl/printerSettings/printerSettings29.bin?ContentType=application/vnd.openxmlformats-officedocument.spreadsheetml.printerSettings">
        <DigestMethod Algorithm="http://www.w3.org/2001/04/xmlenc#sha256"/>
        <DigestValue>1cW/zeZgpBFMPKFmm1DFiD6fMHOuVN9B3MFwvmgGFkQ=</DigestValue>
      </Reference>
      <Reference URI="/xl/printerSettings/printerSettings3.bin?ContentType=application/vnd.openxmlformats-officedocument.spreadsheetml.printerSettings">
        <DigestMethod Algorithm="http://www.w3.org/2001/04/xmlenc#sha256"/>
        <DigestValue>tf3Sbyb/+9L/8kpSPcDR0SLhYJq3A9fryKKgLaBHLOE=</DigestValue>
      </Reference>
      <Reference URI="/xl/printerSettings/printerSettings4.bin?ContentType=application/vnd.openxmlformats-officedocument.spreadsheetml.printerSettings">
        <DigestMethod Algorithm="http://www.w3.org/2001/04/xmlenc#sha256"/>
        <DigestValue>1cW/zeZgpBFMPKFmm1DFiD6fMHOuVN9B3MFwvmgGFkQ=</DigestValue>
      </Reference>
      <Reference URI="/xl/printerSettings/printerSettings5.bin?ContentType=application/vnd.openxmlformats-officedocument.spreadsheetml.printerSettings">
        <DigestMethod Algorithm="http://www.w3.org/2001/04/xmlenc#sha256"/>
        <DigestValue>tf3Sbyb/+9L/8kpSPcDR0SLhYJq3A9fryKKgLaBHLOE=</DigestValue>
      </Reference>
      <Reference URI="/xl/printerSettings/printerSettings6.bin?ContentType=application/vnd.openxmlformats-officedocument.spreadsheetml.printerSettings">
        <DigestMethod Algorithm="http://www.w3.org/2001/04/xmlenc#sha256"/>
        <DigestValue>1cW/zeZgpBFMPKFmm1DFiD6fMHOuVN9B3MFwvmgGFkQ=</DigestValue>
      </Reference>
      <Reference URI="/xl/printerSettings/printerSettings7.bin?ContentType=application/vnd.openxmlformats-officedocument.spreadsheetml.printerSettings">
        <DigestMethod Algorithm="http://www.w3.org/2001/04/xmlenc#sha256"/>
        <DigestValue>ChwLhpRsgFvlG9jaaY+/GjPlDIFzaD42K+HWs1p1wpE=</DigestValue>
      </Reference>
      <Reference URI="/xl/printerSettings/printerSettings8.bin?ContentType=application/vnd.openxmlformats-officedocument.spreadsheetml.printerSettings">
        <DigestMethod Algorithm="http://www.w3.org/2001/04/xmlenc#sha256"/>
        <DigestValue>pGp8VHMQD6Hgh5cdlXeXZeVlSrUyqTPyxtp3lOS52nE=</DigestValue>
      </Reference>
      <Reference URI="/xl/printerSettings/printerSettings9.bin?ContentType=application/vnd.openxmlformats-officedocument.spreadsheetml.printerSettings">
        <DigestMethod Algorithm="http://www.w3.org/2001/04/xmlenc#sha256"/>
        <DigestValue>hzubnYCNLr7AatX3P7zFuPjvf2GvblMPlmGJTSU1jPg=</DigestValue>
      </Reference>
      <Reference URI="/xl/sharedStrings.xml?ContentType=application/vnd.openxmlformats-officedocument.spreadsheetml.sharedStrings+xml">
        <DigestMethod Algorithm="http://www.w3.org/2001/04/xmlenc#sha256"/>
        <DigestValue>7OO6dr5NXoBLYGBGAm+DOOaVnHlq/BeQ47ZQQ4W6Tzg=</DigestValue>
      </Reference>
      <Reference URI="/xl/styles.xml?ContentType=application/vnd.openxmlformats-officedocument.spreadsheetml.styles+xml">
        <DigestMethod Algorithm="http://www.w3.org/2001/04/xmlenc#sha256"/>
        <DigestValue>XXAAPqE6jZu9lPMa2BSgGI1NkgXt6hsI4Iaq+6sX8E4=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nOoke0npOAQXjMYt0759+HxPX6+pem8HlcVEfkigi+Q=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yPVvAP2eSU9XDQnHfP5JxJ3AGeHaroer/5JSPhLUGm0=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pwhKyrh8skHXRrlAdzpOOXaoNJwvujho7sBHZaVeB4Q=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eAOCwxyN9H8NkNBCUiQ0hVQ2rl6vpbXKaUBS5rf34OY=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2XeDc7kjLqea2mvzWe5AswYJFErdc8bmu1l6Xco5SaM=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H1mHNc0mQs4Rp+HP6YSjuGBPTzQvEpg7hWe/LxEAvMI=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L1fzQaNZxOyW/cNbvOWjeXxAeS05OjN2EEjJZa5p0qs=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d0mMq8mlrLO2odiJEszXSmLe6uwqZQVUkwa1YZ7d8dA=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JeGEZLgwAJu/sd1DAdztk6I6C2qcSajg9SGIcsI9jlE=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GYpb5N+wyc4wW2XZD0PANlQNH7GPwza/eZ+cHsXSKRE=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VJni08dXs4+HVyjaNPUvtwlFI1HojeD/ikuatZg7DeU=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Xvzr484Ulj/tgpZRSSrr8hE9M97eEcQpRD/iYT6vnao=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W3IoksXtvdoUOz0nOD9eamZsXmPvXEy6UBYifSMkrMI=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UsdvZ+TtSoFQQIOMWZFn/65abgVMf/aB02vMyMA0itc=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9jfAmHUJBP7HtPQpJZB5eWy6LzRwZQWtaD+UULX4QYA=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YsQt5MKsQmqGYSA9qLjrS0DBCK6AjjBAY/w64MI3eCc=</DigestValue>
      </Reference>
      <Reference URI="/xl/worksheets/sheet10.xml?ContentType=application/vnd.openxmlformats-officedocument.spreadsheetml.worksheet+xml">
        <DigestMethod Algorithm="http://www.w3.org/2001/04/xmlenc#sha256"/>
        <DigestValue>d2afj7fZMzja3zxISXPVxP48mEhWxlyHvWUyTGAQ3kI=</DigestValue>
      </Reference>
      <Reference URI="/xl/worksheets/sheet11.xml?ContentType=application/vnd.openxmlformats-officedocument.spreadsheetml.worksheet+xml">
        <DigestMethod Algorithm="http://www.w3.org/2001/04/xmlenc#sha256"/>
        <DigestValue>NkfbksHpd1/lbBFV66GkRjkwCD4NuXizPGYOMspvi84=</DigestValue>
      </Reference>
      <Reference URI="/xl/worksheets/sheet12.xml?ContentType=application/vnd.openxmlformats-officedocument.spreadsheetml.worksheet+xml">
        <DigestMethod Algorithm="http://www.w3.org/2001/04/xmlenc#sha256"/>
        <DigestValue>IAH53cxpdbHGaaOa2i9J7a4tFVSFKqi6Mov1bs90POA=</DigestValue>
      </Reference>
      <Reference URI="/xl/worksheets/sheet13.xml?ContentType=application/vnd.openxmlformats-officedocument.spreadsheetml.worksheet+xml">
        <DigestMethod Algorithm="http://www.w3.org/2001/04/xmlenc#sha256"/>
        <DigestValue>VblJT54qe1hWdaa/wYztgOzDY4V/tlDLo/D9Jp/LY/I=</DigestValue>
      </Reference>
      <Reference URI="/xl/worksheets/sheet14.xml?ContentType=application/vnd.openxmlformats-officedocument.spreadsheetml.worksheet+xml">
        <DigestMethod Algorithm="http://www.w3.org/2001/04/xmlenc#sha256"/>
        <DigestValue>HnX0t8SYI/YFzHJ+uFLenEUmOmm9Y/ChF8Ckz7Kb4jA=</DigestValue>
      </Reference>
      <Reference URI="/xl/worksheets/sheet15.xml?ContentType=application/vnd.openxmlformats-officedocument.spreadsheetml.worksheet+xml">
        <DigestMethod Algorithm="http://www.w3.org/2001/04/xmlenc#sha256"/>
        <DigestValue>sh40PpwSyf2XvPcLPb0U34kXYrrWhQNXtKvMXyJOfGQ=</DigestValue>
      </Reference>
      <Reference URI="/xl/worksheets/sheet16.xml?ContentType=application/vnd.openxmlformats-officedocument.spreadsheetml.worksheet+xml">
        <DigestMethod Algorithm="http://www.w3.org/2001/04/xmlenc#sha256"/>
        <DigestValue>t64mR5N97S9rMqu1DTVO87QBc+2W2+LA7tyAA0DsO2Q=</DigestValue>
      </Reference>
      <Reference URI="/xl/worksheets/sheet17.xml?ContentType=application/vnd.openxmlformats-officedocument.spreadsheetml.worksheet+xml">
        <DigestMethod Algorithm="http://www.w3.org/2001/04/xmlenc#sha256"/>
        <DigestValue>eMCzrUhxa3lB++ixd2gl6L3rV6cMBmEmZIYJGbIysCw=</DigestValue>
      </Reference>
      <Reference URI="/xl/worksheets/sheet18.xml?ContentType=application/vnd.openxmlformats-officedocument.spreadsheetml.worksheet+xml">
        <DigestMethod Algorithm="http://www.w3.org/2001/04/xmlenc#sha256"/>
        <DigestValue>40hik0tmhSS625+//xem0UKqEZxB8+0+ksQnIe8QIx0=</DigestValue>
      </Reference>
      <Reference URI="/xl/worksheets/sheet19.xml?ContentType=application/vnd.openxmlformats-officedocument.spreadsheetml.worksheet+xml">
        <DigestMethod Algorithm="http://www.w3.org/2001/04/xmlenc#sha256"/>
        <DigestValue>9rP9BIm7JEOTCeXFsO78VdNr/Fgyvnp08I8N9tKi4V8=</DigestValue>
      </Reference>
      <Reference URI="/xl/worksheets/sheet2.xml?ContentType=application/vnd.openxmlformats-officedocument.spreadsheetml.worksheet+xml">
        <DigestMethod Algorithm="http://www.w3.org/2001/04/xmlenc#sha256"/>
        <DigestValue>gxF1LVZDKp5zIZSYp24MFmQKhv+McaHbNMzCZwVS/jM=</DigestValue>
      </Reference>
      <Reference URI="/xl/worksheets/sheet20.xml?ContentType=application/vnd.openxmlformats-officedocument.spreadsheetml.worksheet+xml">
        <DigestMethod Algorithm="http://www.w3.org/2001/04/xmlenc#sha256"/>
        <DigestValue>/am1QWR82apnhsWBFyQ/JibyHT2aWnpRlHKAtejhigo=</DigestValue>
      </Reference>
      <Reference URI="/xl/worksheets/sheet21.xml?ContentType=application/vnd.openxmlformats-officedocument.spreadsheetml.worksheet+xml">
        <DigestMethod Algorithm="http://www.w3.org/2001/04/xmlenc#sha256"/>
        <DigestValue>vcjJlcpT95LloDa2CK1mhHmNQ4F7MTWa0qzCUddgBKc=</DigestValue>
      </Reference>
      <Reference URI="/xl/worksheets/sheet22.xml?ContentType=application/vnd.openxmlformats-officedocument.spreadsheetml.worksheet+xml">
        <DigestMethod Algorithm="http://www.w3.org/2001/04/xmlenc#sha256"/>
        <DigestValue>h9GxeP35po2b1j13/26eAOuwMg2hu8089l6M8y/97xA=</DigestValue>
      </Reference>
      <Reference URI="/xl/worksheets/sheet23.xml?ContentType=application/vnd.openxmlformats-officedocument.spreadsheetml.worksheet+xml">
        <DigestMethod Algorithm="http://www.w3.org/2001/04/xmlenc#sha256"/>
        <DigestValue>bxxmvTGgGwaJlR4ha5E7k6dkfLOs909Ou3OqMdFbYm4=</DigestValue>
      </Reference>
      <Reference URI="/xl/worksheets/sheet24.xml?ContentType=application/vnd.openxmlformats-officedocument.spreadsheetml.worksheet+xml">
        <DigestMethod Algorithm="http://www.w3.org/2001/04/xmlenc#sha256"/>
        <DigestValue>/ErbG1i9MZr/KA/yrMp6aBKePpIpdSfimqewGETAp88=</DigestValue>
      </Reference>
      <Reference URI="/xl/worksheets/sheet25.xml?ContentType=application/vnd.openxmlformats-officedocument.spreadsheetml.worksheet+xml">
        <DigestMethod Algorithm="http://www.w3.org/2001/04/xmlenc#sha256"/>
        <DigestValue>YmHrV/Mv2vrSN+3Xzd9t2YUru8sihfbboAjpH4NDT2o=</DigestValue>
      </Reference>
      <Reference URI="/xl/worksheets/sheet26.xml?ContentType=application/vnd.openxmlformats-officedocument.spreadsheetml.worksheet+xml">
        <DigestMethod Algorithm="http://www.w3.org/2001/04/xmlenc#sha256"/>
        <DigestValue>Cw7d3eTuQH9RKeM30gG1x+sf/wVe/WB8rMSSW3PYPOA=</DigestValue>
      </Reference>
      <Reference URI="/xl/worksheets/sheet27.xml?ContentType=application/vnd.openxmlformats-officedocument.spreadsheetml.worksheet+xml">
        <DigestMethod Algorithm="http://www.w3.org/2001/04/xmlenc#sha256"/>
        <DigestValue>vbpB76Wrhi3Ijp1LKVZ9PNU/TPCZmRU6H1Jtl1IFHPo=</DigestValue>
      </Reference>
      <Reference URI="/xl/worksheets/sheet28.xml?ContentType=application/vnd.openxmlformats-officedocument.spreadsheetml.worksheet+xml">
        <DigestMethod Algorithm="http://www.w3.org/2001/04/xmlenc#sha256"/>
        <DigestValue>DkeOAl05XFhq3v8lvEeMnQRORwjtDztzgNd/XlKLFA4=</DigestValue>
      </Reference>
      <Reference URI="/xl/worksheets/sheet29.xml?ContentType=application/vnd.openxmlformats-officedocument.spreadsheetml.worksheet+xml">
        <DigestMethod Algorithm="http://www.w3.org/2001/04/xmlenc#sha256"/>
        <DigestValue>SkY7WPgxK7ZnI6nzh8cz/PgeFiNTnR6x+g9MnyPzRB4=</DigestValue>
      </Reference>
      <Reference URI="/xl/worksheets/sheet3.xml?ContentType=application/vnd.openxmlformats-officedocument.spreadsheetml.worksheet+xml">
        <DigestMethod Algorithm="http://www.w3.org/2001/04/xmlenc#sha256"/>
        <DigestValue>SR6OFmNQsDU5vWANNS3TMvL7Ls761fa8fDQcwdPHhn4=</DigestValue>
      </Reference>
      <Reference URI="/xl/worksheets/sheet4.xml?ContentType=application/vnd.openxmlformats-officedocument.spreadsheetml.worksheet+xml">
        <DigestMethod Algorithm="http://www.w3.org/2001/04/xmlenc#sha256"/>
        <DigestValue>2Ac+/h8tjkWYpyjR1OepCkzhrBWOFuqXzLDAFQgBYjA=</DigestValue>
      </Reference>
      <Reference URI="/xl/worksheets/sheet5.xml?ContentType=application/vnd.openxmlformats-officedocument.spreadsheetml.worksheet+xml">
        <DigestMethod Algorithm="http://www.w3.org/2001/04/xmlenc#sha256"/>
        <DigestValue>l/rBsjaAqFYjwKdkPrSyazqSCY4FGTT3UDXOPJfL2xM=</DigestValue>
      </Reference>
      <Reference URI="/xl/worksheets/sheet6.xml?ContentType=application/vnd.openxmlformats-officedocument.spreadsheetml.worksheet+xml">
        <DigestMethod Algorithm="http://www.w3.org/2001/04/xmlenc#sha256"/>
        <DigestValue>Aqg2kRzwHE6OAq7TkvrQRZshxlcN4UBauU193UIr+8g=</DigestValue>
      </Reference>
      <Reference URI="/xl/worksheets/sheet7.xml?ContentType=application/vnd.openxmlformats-officedocument.spreadsheetml.worksheet+xml">
        <DigestMethod Algorithm="http://www.w3.org/2001/04/xmlenc#sha256"/>
        <DigestValue>8/LGQF1/ni0CJE7d0snw2InGJt4q0H+8LyW2SakUO3o=</DigestValue>
      </Reference>
      <Reference URI="/xl/worksheets/sheet8.xml?ContentType=application/vnd.openxmlformats-officedocument.spreadsheetml.worksheet+xml">
        <DigestMethod Algorithm="http://www.w3.org/2001/04/xmlenc#sha256"/>
        <DigestValue>kVy7C2FlDSj1exnNIN6kHAYejwMO/UzH+RhDyKJsr3s=</DigestValue>
      </Reference>
      <Reference URI="/xl/worksheets/sheet9.xml?ContentType=application/vnd.openxmlformats-officedocument.spreadsheetml.worksheet+xml">
        <DigestMethod Algorithm="http://www.w3.org/2001/04/xmlenc#sha256"/>
        <DigestValue>9c6lZc2mTPGD0vrnzJCweC6kObOugvK1q9+KT0cM2Yc=</DigestValue>
      </Reference>
    </Manifest>
    <SignatureProperties>
      <SignatureProperty Id="idSignatureTime" Target="#idPackageSignature">
        <mdssi:SignatureTime xmlns:mdssi="http://schemas.openxmlformats.org/package/2006/digital-signature">
          <mdssi:Format>YYYY-MM-DDThh:mm:ssTZD</mdssi:Format>
          <mdssi:Value>2020-06-29T12:03:34Z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OfficeVersion>
          <ApplicationVersion>16.0</ApplicationVersion>
          <Monitors>1</Monitors>
          <HorizontalResolution>2560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2020-06-29T12:03:34Z</xd:SigningTime>
          <xd:SigningCertificate>
            <xd:Cert>
              <xd:CertDigest>
                <DigestMethod Algorithm="http://www.w3.org/2001/04/xmlenc#sha256"/>
                <DigestValue>99muWuICEiPK/k2RhhPq11n/k2sxzSvUIz4/odi1qF4=</DigestValue>
              </xd:CertDigest>
              <xd:IssuerSerial>
                <X509IssuerName>C=PY, O=DOCUMENTA S.A., CN=CA-DOCUMENTA S.A., SERIALNUMBER=RUC 80050172-1</X509IssuerName>
                <X509SerialNumber>5959869199010577707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SjGpeUPVX7m9qgclCC3dzHnbwoN0gvxD883avEUn2xw=</DigestValue>
    </Reference>
    <Reference Type="http://www.w3.org/2000/09/xmldsig#Object" URI="#idOfficeObject">
      <DigestMethod Algorithm="http://www.w3.org/2001/04/xmlenc#sha256"/>
      <DigestValue>CEl5WYMpSoNiANf0lOXxgG44D+/zr5NKKXqCEdluEKc=</DigestValue>
    </Reference>
    <Reference Type="http://uri.etsi.org/01903#SignedProperties" URI="#idSignedProperties">
      <Transforms>
        <Transform Algorithm="http://www.w3.org/TR/2001/REC-xml-c14n-20010315"/>
      </Transforms>
      <DigestMethod Algorithm="http://www.w3.org/2001/04/xmlenc#sha256"/>
      <DigestValue>xQDJ8Yu5W+vtfi4mPQRaB0se8AS/ska2f2JvOxMT49c=</DigestValue>
    </Reference>
  </SignedInfo>
  <SignatureValue>Zj4IMv+FOiUeo5Z/HKhAhKOnKEgELAn7j5+7vXx9m3m6t7DflApzrnpihUGQOhhkfeZvwsNvZnyL
a44acoTWEMK9KlbcKGpNdB+205gzapTqc0Sa3xoivJBpJHOynwFXVAgPpSHjFx0dp5NOvQuINdUZ
x/Hv3sBPLqK4SnBG/nncY3izpkq/86FLPO7z17ZkdofhQtasbRbUiKaN81Zd6v8Rs5flBHJqBXrP
b2JR2hZRPS4K0fuEeT9bfYI/BPF27lEF15Dqo1ito7zmmQY3frCYdPyKxDHwkbSZBxnkygO03KOk
mJ5lHGYuw6mKPmPczy9k7zSSd/bLPfAUyC8pcw==</SignatureValue>
  <KeyInfo>
    <X509Data>
      <X509Certificate>MIIIJDCCBgygAwIBAgITXAAAIZJfawU9vy4O9wAAAAAhkjANBgkqhkiG9w0BAQsFADBXMRcwFQYDVQQFEw5SVUMgODAwODA2MTAtNzEVMBMGA1UEChMMQ09ERTEwMCBTLkEuMQswCQYDVQQGEwJQWTEYMBYGA1UEAxMPQ0EtQ09ERTEwMCBTLkEuMB4XDTIwMDEwMzE0NDI0N1oXDTIyMDEwMzE0NDI0N1owgbUxLTArBgNVBAMTJEZFUk5BTkRPIEFMRk9OU08gQ0FSRE9aTyBDQVNUSUdMSU9OSTEXMBUGA1UEChMOUEVSU09OQSBGSVNJQ0ExCzAJBgNVBAYTAlBZMRkwFwYDVQQqExBGRVJOQU5ETyBBTEZPTlNPMRwwGgYDVQQEExNDQVJET1pPIENBU1RJR0xJT05JMRIwEAYDVQQFEwlDSTE1NDI4MjAxETAPBgNVBAsTCEZJUk1BIEYyMIIBIjANBgkqhkiG9w0BAQEFAAOCAQ8AMIIBCgKCAQEAvhpJw1+jcR82iLAVhdc5W5UB8WQvCvIMIMFkNmwWiqT1GvKHctgI3BEFeLnqUdjS6L7NjSGuuM6jVITgt1yD5i2ID5fOCBOHpAwQZPA0yNSatWwbDvTePd1hzah1JeZ8hvQOR8FZ/zmlIUjP7cIlIhztLRCKMpqMWnmrvhSwrCrM9bCBfFDkz77uQmwEsj8UNauyY0lRQ9IT40BVlqrkartFbf9dohH2F0cOe1TJ/2dgcCB5tIOMhBiHXpAkMLzL/2xdcZ3U4cibmhZF6vd6P1z0+gvvbr71wCT9Q4Wt/INWFQjzLCpcwy5jH4Ow3kczzAinGZUImGGKzXmNfEAgSQIDAQABo4IDiDCCA4QwDgYDVR0PAQH/BAQDAgXgMAwGA1UdEwEB/wQCMAAwIAYDVR0lAQH/BBYwFAYIKwYBBQUHAwIGCCsGAQUFBwMEMB0GA1UdDgQWBBTpX26B9jSYMfIsnkos/G2LVX2KZ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GQ0FSRE9aT0BQS0YtQ09OVFJPTExFUi5DT00uUFkwDQYJKoZIhvcNAQELBQADggIBABMengfrGVzPTTTC5yUdDRQqG0YcjvWj0F7jWjZt56I1uxGMy/LIZLQTjXc2LXzRbzLQIppMWGOv+KV/qRQC6JHWsOBsjaHhmO2gy7XDtWrFJ2t6uDAqk2h6C2nsZM7vlzGqNPnsSISL0uKxJnCuOjxoTQTpwdbrNouNUDZz9C5kNGCL5t1fe7bB48e07qhr92nNsnxKUDqhW3S0HyqfxkZq785QWwR/FGIXLATfaVKGWwRp5lom3IjHhcInuYTZaanbmyX6flLLVkWhpU+Ba5AZUSJshiVfXguSqj0vTIlA3OMMjRUmj8/Qv76YFPL3tRQ7I8zoTlo+c1G9G7uj6umX/wxZLeYKx3ypRhTJDJjLrZ1imXfE9u1x5kS1M/KeFT/hhNxGYIOgFyelwTra88gREjpa0Ly/ny/Ma82dUg/q4i4jIUfFboWRkUgzwcpRQAPnd+sob+Cfh5g000OxrOHCyNoSRy6yOc8gd2wb0UdDDpbGFxUuCnPHPbhWeXlT8/vB2Xg4gP22P1LcObR4Jv8HPahpph+BfEkQHVEc/w1dsmRkTFD2+Ei31rXozcu5E8g0Vk48vu1qkLkrYROOZZyfqmbB2gVydrUnColCuBfxltBBpP/mh6f4gHa4p03TcJdpk2HvoZ3zrHfsjtLg/ZLDh8FYPAOpK35tEWuyl0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3B2Veuse15M1Ri/YXRF4wBIrxjeNm2933XddqTl10BY=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MyfY/2Ja0n0RfjJ5w6Su+Vi/KX+klsX2SyBeIgvAxhw=</DigestValue>
      </Reference>
      <Reference URI="/xl/drawings/drawing10.xml?ContentType=application/vnd.openxmlformats-officedocument.drawing+xml">
        <DigestMethod Algorithm="http://www.w3.org/2001/04/xmlenc#sha256"/>
        <DigestValue>DmQwEeX0wHntJmI5KSJ3k/fqkoLIDpyFWlRsXlDw0Ys=</DigestValue>
      </Reference>
      <Reference URI="/xl/drawings/drawing11.xml?ContentType=application/vnd.openxmlformats-officedocument.drawing+xml">
        <DigestMethod Algorithm="http://www.w3.org/2001/04/xmlenc#sha256"/>
        <DigestValue>4LIMQznBUbzGngVM4n/picxm1W9//x+bSv7z2tg5A+Q=</DigestValue>
      </Reference>
      <Reference URI="/xl/drawings/drawing12.xml?ContentType=application/vnd.openxmlformats-officedocument.drawing+xml">
        <DigestMethod Algorithm="http://www.w3.org/2001/04/xmlenc#sha256"/>
        <DigestValue>4p17EiTUUGCtA/XoTRoOug8fZpjH6B+8sa+4IozhJKo=</DigestValue>
      </Reference>
      <Reference URI="/xl/drawings/drawing13.xml?ContentType=application/vnd.openxmlformats-officedocument.drawing+xml">
        <DigestMethod Algorithm="http://www.w3.org/2001/04/xmlenc#sha256"/>
        <DigestValue>t5/wG95ejr1dpX0+N/8BXbFMlBHy1Seb4fl506Y/dCk=</DigestValue>
      </Reference>
      <Reference URI="/xl/drawings/drawing14.xml?ContentType=application/vnd.openxmlformats-officedocument.drawing+xml">
        <DigestMethod Algorithm="http://www.w3.org/2001/04/xmlenc#sha256"/>
        <DigestValue>vFms3hPW3BvjpiPlyRDOkR8+hkLJh4P9EBMQm3gF0gU=</DigestValue>
      </Reference>
      <Reference URI="/xl/drawings/drawing15.xml?ContentType=application/vnd.openxmlformats-officedocument.drawing+xml">
        <DigestMethod Algorithm="http://www.w3.org/2001/04/xmlenc#sha256"/>
        <DigestValue>LY4E8gqBl3mFXtmNf1043qVlm/EJA0NP3Fn8u+U/HKs=</DigestValue>
      </Reference>
      <Reference URI="/xl/drawings/drawing2.xml?ContentType=application/vnd.openxmlformats-officedocument.drawing+xml">
        <DigestMethod Algorithm="http://www.w3.org/2001/04/xmlenc#sha256"/>
        <DigestValue>MIvzldJIxfMyxbyzeafB95/wgvKUpe7S+xkVnzkN4qQ=</DigestValue>
      </Reference>
      <Reference URI="/xl/drawings/drawing3.xml?ContentType=application/vnd.openxmlformats-officedocument.drawing+xml">
        <DigestMethod Algorithm="http://www.w3.org/2001/04/xmlenc#sha256"/>
        <DigestValue>+qbeSF/Mlt9hz2fS4ZSu7yF4uu3eGQUPbpcIFF8W3sw=</DigestValue>
      </Reference>
      <Reference URI="/xl/drawings/drawing4.xml?ContentType=application/vnd.openxmlformats-officedocument.drawing+xml">
        <DigestMethod Algorithm="http://www.w3.org/2001/04/xmlenc#sha256"/>
        <DigestValue>+iVeymR1s+isjCioVdh+xs5jjqpR31XKB/CRK90aYgw=</DigestValue>
      </Reference>
      <Reference URI="/xl/drawings/drawing5.xml?ContentType=application/vnd.openxmlformats-officedocument.drawing+xml">
        <DigestMethod Algorithm="http://www.w3.org/2001/04/xmlenc#sha256"/>
        <DigestValue>unoiAUtGyYr0Ptlw+GvstOncgHY8HRPvQgb6Y1zGK1o=</DigestValue>
      </Reference>
      <Reference URI="/xl/drawings/drawing6.xml?ContentType=application/vnd.openxmlformats-officedocument.drawing+xml">
        <DigestMethod Algorithm="http://www.w3.org/2001/04/xmlenc#sha256"/>
        <DigestValue>TfxT3g1mH3tdUXCvSWD0wXDXpJydiPUaHY4lQCJ6QVM=</DigestValue>
      </Reference>
      <Reference URI="/xl/drawings/drawing7.xml?ContentType=application/vnd.openxmlformats-officedocument.drawing+xml">
        <DigestMethod Algorithm="http://www.w3.org/2001/04/xmlenc#sha256"/>
        <DigestValue>qKIF8QN1chGoUSSjAArqk2qQ1TcKJhMyXsHgy5ga0m0=</DigestValue>
      </Reference>
      <Reference URI="/xl/drawings/drawing8.xml?ContentType=application/vnd.openxmlformats-officedocument.drawing+xml">
        <DigestMethod Algorithm="http://www.w3.org/2001/04/xmlenc#sha256"/>
        <DigestValue>QJ8vvsLFZ44uTy/8i9oLl3O3dfCtEDkVD4b27aeL1I0=</DigestValue>
      </Reference>
      <Reference URI="/xl/drawings/drawing9.xml?ContentType=application/vnd.openxmlformats-officedocument.drawing+xml">
        <DigestMethod Algorithm="http://www.w3.org/2001/04/xmlenc#sha256"/>
        <DigestValue>rA8gU8TMvsueHPrcgjAUmVBw3nIhyaAwMkirSKmW9MU=</DigestValue>
      </Reference>
      <Reference URI="/xl/drawings/vmlDrawing1.vml?ContentType=application/vnd.openxmlformats-officedocument.vmlDrawing">
        <DigestMethod Algorithm="http://www.w3.org/2001/04/xmlenc#sha256"/>
        <DigestValue>+Kymm7CYP+m2jmDWvx1r5tBaJ8urv9GNou8stjdUzIs=</DigestValue>
      </Reference>
      <Reference URI="/xl/drawings/vmlDrawing10.vml?ContentType=application/vnd.openxmlformats-officedocument.vmlDrawing">
        <DigestMethod Algorithm="http://www.w3.org/2001/04/xmlenc#sha256"/>
        <DigestValue>pfx88+IUTMCXvphOVP2YqbTfacIbVdiCunFQuZac7qM=</DigestValue>
      </Reference>
      <Reference URI="/xl/drawings/vmlDrawing11.vml?ContentType=application/vnd.openxmlformats-officedocument.vmlDrawing">
        <DigestMethod Algorithm="http://www.w3.org/2001/04/xmlenc#sha256"/>
        <DigestValue>Hwn0vw+eBidrMsccRYzDx2FcynjYh4Y9945rv8co3Mc=</DigestValue>
      </Reference>
      <Reference URI="/xl/drawings/vmlDrawing12.vml?ContentType=application/vnd.openxmlformats-officedocument.vmlDrawing">
        <DigestMethod Algorithm="http://www.w3.org/2001/04/xmlenc#sha256"/>
        <DigestValue>U3PkzuY/eKPgAenmluqvGZhYCkfdM0plx/kt2jptouY=</DigestValue>
      </Reference>
      <Reference URI="/xl/drawings/vmlDrawing13.vml?ContentType=application/vnd.openxmlformats-officedocument.vmlDrawing">
        <DigestMethod Algorithm="http://www.w3.org/2001/04/xmlenc#sha256"/>
        <DigestValue>KwC3deVitNjSiOpB3th3J7fCD1FnWoboFST5wprggDo=</DigestValue>
      </Reference>
      <Reference URI="/xl/drawings/vmlDrawing14.vml?ContentType=application/vnd.openxmlformats-officedocument.vmlDrawing">
        <DigestMethod Algorithm="http://www.w3.org/2001/04/xmlenc#sha256"/>
        <DigestValue>8VF9H9t7jHqlhgz14wZ8kO2dNoqkOmNDA6gxkDi/DMM=</DigestValue>
      </Reference>
      <Reference URI="/xl/drawings/vmlDrawing15.vml?ContentType=application/vnd.openxmlformats-officedocument.vmlDrawing">
        <DigestMethod Algorithm="http://www.w3.org/2001/04/xmlenc#sha256"/>
        <DigestValue>dP79IDO7hq7s+hEceJQy3waANAFNkpN1oyMyvIzLui8=</DigestValue>
      </Reference>
      <Reference URI="/xl/drawings/vmlDrawing16.vml?ContentType=application/vnd.openxmlformats-officedocument.vmlDrawing">
        <DigestMethod Algorithm="http://www.w3.org/2001/04/xmlenc#sha256"/>
        <DigestValue>sHk79YwglL96RODtzfCDrjGCGrh36FaALjUYkvU4o8U=</DigestValue>
      </Reference>
      <Reference URI="/xl/drawings/vmlDrawing17.vml?ContentType=application/vnd.openxmlformats-officedocument.vmlDrawing">
        <DigestMethod Algorithm="http://www.w3.org/2001/04/xmlenc#sha256"/>
        <DigestValue>dSHvCI6NKjNGwACzoeIuvvuCOR/ObAt07AtnYZ3q2Kg=</DigestValue>
      </Reference>
      <Reference URI="/xl/drawings/vmlDrawing18.vml?ContentType=application/vnd.openxmlformats-officedocument.vmlDrawing">
        <DigestMethod Algorithm="http://www.w3.org/2001/04/xmlenc#sha256"/>
        <DigestValue>BBqNC+cynvUa5QSjaAminTeeJIUkUNALXgXb5kRDw/4=</DigestValue>
      </Reference>
      <Reference URI="/xl/drawings/vmlDrawing19.vml?ContentType=application/vnd.openxmlformats-officedocument.vmlDrawing">
        <DigestMethod Algorithm="http://www.w3.org/2001/04/xmlenc#sha256"/>
        <DigestValue>bgZJovf660296OMGJxNGHfxiqqY3Y+trzd8tqzQ4I7Q=</DigestValue>
      </Reference>
      <Reference URI="/xl/drawings/vmlDrawing2.vml?ContentType=application/vnd.openxmlformats-officedocument.vmlDrawing">
        <DigestMethod Algorithm="http://www.w3.org/2001/04/xmlenc#sha256"/>
        <DigestValue>g/Z+pbfPsCdyEQwZ+gw73iNTbxuqcL5ziO8Yu/nL2IU=</DigestValue>
      </Reference>
      <Reference URI="/xl/drawings/vmlDrawing20.vml?ContentType=application/vnd.openxmlformats-officedocument.vmlDrawing">
        <DigestMethod Algorithm="http://www.w3.org/2001/04/xmlenc#sha256"/>
        <DigestValue>9d7kyIKm4TuPBfkKGyUoebF5sjwrnscW5F2xpOZ0+jE=</DigestValue>
      </Reference>
      <Reference URI="/xl/drawings/vmlDrawing21.vml?ContentType=application/vnd.openxmlformats-officedocument.vmlDrawing">
        <DigestMethod Algorithm="http://www.w3.org/2001/04/xmlenc#sha256"/>
        <DigestValue>WfMhK4fFFqf3C3OeeFfVIw87/+kRU5ynLQwLH4K4awg=</DigestValue>
      </Reference>
      <Reference URI="/xl/drawings/vmlDrawing22.vml?ContentType=application/vnd.openxmlformats-officedocument.vmlDrawing">
        <DigestMethod Algorithm="http://www.w3.org/2001/04/xmlenc#sha256"/>
        <DigestValue>Cqkbwrj+Aj9FViSvvi9qc2Y5K7q1v690zwY+Usb5BGU=</DigestValue>
      </Reference>
      <Reference URI="/xl/drawings/vmlDrawing23.vml?ContentType=application/vnd.openxmlformats-officedocument.vmlDrawing">
        <DigestMethod Algorithm="http://www.w3.org/2001/04/xmlenc#sha256"/>
        <DigestValue>R3F8cv9Kh6dlnvZsll9jBhNYAv3SL0RM7lS+hGf8G+Q=</DigestValue>
      </Reference>
      <Reference URI="/xl/drawings/vmlDrawing24.vml?ContentType=application/vnd.openxmlformats-officedocument.vmlDrawing">
        <DigestMethod Algorithm="http://www.w3.org/2001/04/xmlenc#sha256"/>
        <DigestValue>zshwA1fXBYqaFi7a+qnxBtMSlMBtQ40VEC/hgo0kwX4=</DigestValue>
      </Reference>
      <Reference URI="/xl/drawings/vmlDrawing25.vml?ContentType=application/vnd.openxmlformats-officedocument.vmlDrawing">
        <DigestMethod Algorithm="http://www.w3.org/2001/04/xmlenc#sha256"/>
        <DigestValue>l6bxOy+EtMlt/8Cj21j/1G/npjk9Ach+UFOeryHw10c=</DigestValue>
      </Reference>
      <Reference URI="/xl/drawings/vmlDrawing26.vml?ContentType=application/vnd.openxmlformats-officedocument.vmlDrawing">
        <DigestMethod Algorithm="http://www.w3.org/2001/04/xmlenc#sha256"/>
        <DigestValue>9IjWNyTRtb1lw0a59Ui7ow2wsxhzvlcecCzHGhuJIaU=</DigestValue>
      </Reference>
      <Reference URI="/xl/drawings/vmlDrawing27.vml?ContentType=application/vnd.openxmlformats-officedocument.vmlDrawing">
        <DigestMethod Algorithm="http://www.w3.org/2001/04/xmlenc#sha256"/>
        <DigestValue>VxOia35WJlIpy0vmvpVj7Jry+IFFPzpf/Wf0e9e53lc=</DigestValue>
      </Reference>
      <Reference URI="/xl/drawings/vmlDrawing28.vml?ContentType=application/vnd.openxmlformats-officedocument.vmlDrawing">
        <DigestMethod Algorithm="http://www.w3.org/2001/04/xmlenc#sha256"/>
        <DigestValue>LjfRcYCKqWYDsCN8F3IRZTN6CKCFmcCOk7hsQrYxbqw=</DigestValue>
      </Reference>
      <Reference URI="/xl/drawings/vmlDrawing29.vml?ContentType=application/vnd.openxmlformats-officedocument.vmlDrawing">
        <DigestMethod Algorithm="http://www.w3.org/2001/04/xmlenc#sha256"/>
        <DigestValue>+HFMH+YpblqeTvdGq3AeXACLUG8ikcJwC6CbqlKTSCE=</DigestValue>
      </Reference>
      <Reference URI="/xl/drawings/vmlDrawing3.vml?ContentType=application/vnd.openxmlformats-officedocument.vmlDrawing">
        <DigestMethod Algorithm="http://www.w3.org/2001/04/xmlenc#sha256"/>
        <DigestValue>JlA0jM/sJWcO3MuVCfYmvXp503LDebTRijROEqZ3P5k=</DigestValue>
      </Reference>
      <Reference URI="/xl/drawings/vmlDrawing4.vml?ContentType=application/vnd.openxmlformats-officedocument.vmlDrawing">
        <DigestMethod Algorithm="http://www.w3.org/2001/04/xmlenc#sha256"/>
        <DigestValue>Zx6x4CehTMMEPaBijgn0wNuy0vbfkNHxhRFV/wPJIrY=</DigestValue>
      </Reference>
      <Reference URI="/xl/drawings/vmlDrawing5.vml?ContentType=application/vnd.openxmlformats-officedocument.vmlDrawing">
        <DigestMethod Algorithm="http://www.w3.org/2001/04/xmlenc#sha256"/>
        <DigestValue>VK0/uJfOyCDi3ECG7cxZ0ibE+DBDTSmm2m+sjf4DI5U=</DigestValue>
      </Reference>
      <Reference URI="/xl/drawings/vmlDrawing6.vml?ContentType=application/vnd.openxmlformats-officedocument.vmlDrawing">
        <DigestMethod Algorithm="http://www.w3.org/2001/04/xmlenc#sha256"/>
        <DigestValue>D6+8x3QQ6KpV7cyzyXzr0mgm4FwnXybcYl3gw9moc9U=</DigestValue>
      </Reference>
      <Reference URI="/xl/drawings/vmlDrawing7.vml?ContentType=application/vnd.openxmlformats-officedocument.vmlDrawing">
        <DigestMethod Algorithm="http://www.w3.org/2001/04/xmlenc#sha256"/>
        <DigestValue>Bqj7sIqyJkBkkWPRIcFXtuCV/SVIRZxk+P9F737jRes=</DigestValue>
      </Reference>
      <Reference URI="/xl/drawings/vmlDrawing8.vml?ContentType=application/vnd.openxmlformats-officedocument.vmlDrawing">
        <DigestMethod Algorithm="http://www.w3.org/2001/04/xmlenc#sha256"/>
        <DigestValue>O7+iVFRG/B/CJyzPNYf+ohF59kptDcb0un27nNGewb8=</DigestValue>
      </Reference>
      <Reference URI="/xl/drawings/vmlDrawing9.vml?ContentType=application/vnd.openxmlformats-officedocument.vmlDrawing">
        <DigestMethod Algorithm="http://www.w3.org/2001/04/xmlenc#sha256"/>
        <DigestValue>pNJo4Y3Unvirt2PO3JbAOgPrC9yxvY/vCqjtmTt14Tk=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lqygTRuAnk28M3NjPpKQ7HWDmF3LlJ3LnR9H2DlcLuU=</DigestValue>
      </Reference>
      <Reference URI="/xl/externalLinks/externalLink1.xml?ContentType=application/vnd.openxmlformats-officedocument.spreadsheetml.externalLink+xml">
        <DigestMethod Algorithm="http://www.w3.org/2001/04/xmlenc#sha256"/>
        <DigestValue>5g/qZHJeZU+dSXwjC6M3K3SHl9YIHswHVZGPQDA5g+M=</DigestValue>
      </Reference>
      <Reference URI="/xl/media/image1.png?ContentType=image/png">
        <DigestMethod Algorithm="http://www.w3.org/2001/04/xmlenc#sha256"/>
        <DigestValue>ju+NQgCVYQ4B+xz6dv25+JNuFS01hsNgq7SB9nE2fwc=</DigestValue>
      </Reference>
      <Reference URI="/xl/media/image2.png?ContentType=image/png">
        <DigestMethod Algorithm="http://www.w3.org/2001/04/xmlenc#sha256"/>
        <DigestValue>D0YrDexmMSqlYaLkU/PTAhL5HKMSa/zmWiRGp9vRPW4=</DigestValue>
      </Reference>
      <Reference URI="/xl/media/image3.png?ContentType=image/png">
        <DigestMethod Algorithm="http://www.w3.org/2001/04/xmlenc#sha256"/>
        <DigestValue>owlmADTj9r6aVajaLpe9Pk5lzdYbWQJp8/AhpiFro/k=</DigestValue>
      </Reference>
      <Reference URI="/xl/printerSettings/printerSettings1.bin?ContentType=application/vnd.openxmlformats-officedocument.spreadsheetml.printerSettings">
        <DigestMethod Algorithm="http://www.w3.org/2001/04/xmlenc#sha256"/>
        <DigestValue>hzubnYCNLr7AatX3P7zFuPjvf2GvblMPlmGJTSU1jPg=</DigestValue>
      </Reference>
      <Reference URI="/xl/printerSettings/printerSettings10.bin?ContentType=application/vnd.openxmlformats-officedocument.spreadsheetml.printerSettings">
        <DigestMethod Algorithm="http://www.w3.org/2001/04/xmlenc#sha256"/>
        <DigestValue>W6psW1FBWXh0Oorw1htZIj9DM5gwvCB+xmLbBR6kuEU=</DigestValue>
      </Reference>
      <Reference URI="/xl/printerSettings/printerSettings11.bin?ContentType=application/vnd.openxmlformats-officedocument.spreadsheetml.printerSettings">
        <DigestMethod Algorithm="http://www.w3.org/2001/04/xmlenc#sha256"/>
        <DigestValue>W6psW1FBWXh0Oorw1htZIj9DM5gwvCB+xmLbBR6kuEU=</DigestValue>
      </Reference>
      <Reference URI="/xl/printerSettings/printerSettings12.bin?ContentType=application/vnd.openxmlformats-officedocument.spreadsheetml.printerSettings">
        <DigestMethod Algorithm="http://www.w3.org/2001/04/xmlenc#sha256"/>
        <DigestValue>W6psW1FBWXh0Oorw1htZIj9DM5gwvCB+xmLbBR6kuEU=</DigestValue>
      </Reference>
      <Reference URI="/xl/printerSettings/printerSettings13.bin?ContentType=application/vnd.openxmlformats-officedocument.spreadsheetml.printerSettings">
        <DigestMethod Algorithm="http://www.w3.org/2001/04/xmlenc#sha256"/>
        <DigestValue>W6psW1FBWXh0Oorw1htZIj9DM5gwvCB+xmLbBR6kuEU=</DigestValue>
      </Reference>
      <Reference URI="/xl/printerSettings/printerSettings14.bin?ContentType=application/vnd.openxmlformats-officedocument.spreadsheetml.printerSettings">
        <DigestMethod Algorithm="http://www.w3.org/2001/04/xmlenc#sha256"/>
        <DigestValue>W6psW1FBWXh0Oorw1htZIj9DM5gwvCB+xmLbBR6kuEU=</DigestValue>
      </Reference>
      <Reference URI="/xl/printerSettings/printerSettings15.bin?ContentType=application/vnd.openxmlformats-officedocument.spreadsheetml.printerSettings">
        <DigestMethod Algorithm="http://www.w3.org/2001/04/xmlenc#sha256"/>
        <DigestValue>W6psW1FBWXh0Oorw1htZIj9DM5gwvCB+xmLbBR6kuEU=</DigestValue>
      </Reference>
      <Reference URI="/xl/printerSettings/printerSettings16.bin?ContentType=application/vnd.openxmlformats-officedocument.spreadsheetml.printerSettings">
        <DigestMethod Algorithm="http://www.w3.org/2001/04/xmlenc#sha256"/>
        <DigestValue>W6psW1FBWXh0Oorw1htZIj9DM5gwvCB+xmLbBR6kuEU=</DigestValue>
      </Reference>
      <Reference URI="/xl/printerSettings/printerSettings17.bin?ContentType=application/vnd.openxmlformats-officedocument.spreadsheetml.printerSettings">
        <DigestMethod Algorithm="http://www.w3.org/2001/04/xmlenc#sha256"/>
        <DigestValue>W6psW1FBWXh0Oorw1htZIj9DM5gwvCB+xmLbBR6kuEU=</DigestValue>
      </Reference>
      <Reference URI="/xl/printerSettings/printerSettings18.bin?ContentType=application/vnd.openxmlformats-officedocument.spreadsheetml.printerSettings">
        <DigestMethod Algorithm="http://www.w3.org/2001/04/xmlenc#sha256"/>
        <DigestValue>hzubnYCNLr7AatX3P7zFuPjvf2GvblMPlmGJTSU1jPg=</DigestValue>
      </Reference>
      <Reference URI="/xl/printerSettings/printerSettings19.bin?ContentType=application/vnd.openxmlformats-officedocument.spreadsheetml.printerSettings">
        <DigestMethod Algorithm="http://www.w3.org/2001/04/xmlenc#sha256"/>
        <DigestValue>W6psW1FBWXh0Oorw1htZIj9DM5gwvCB+xmLbBR6kuEU=</DigestValue>
      </Reference>
      <Reference URI="/xl/printerSettings/printerSettings2.bin?ContentType=application/vnd.openxmlformats-officedocument.spreadsheetml.printerSettings">
        <DigestMethod Algorithm="http://www.w3.org/2001/04/xmlenc#sha256"/>
        <DigestValue>hzubnYCNLr7AatX3P7zFuPjvf2GvblMPlmGJTSU1jPg=</DigestValue>
      </Reference>
      <Reference URI="/xl/printerSettings/printerSettings20.bin?ContentType=application/vnd.openxmlformats-officedocument.spreadsheetml.printerSettings">
        <DigestMethod Algorithm="http://www.w3.org/2001/04/xmlenc#sha256"/>
        <DigestValue>tf3Sbyb/+9L/8kpSPcDR0SLhYJq3A9fryKKgLaBHLOE=</DigestValue>
      </Reference>
      <Reference URI="/xl/printerSettings/printerSettings21.bin?ContentType=application/vnd.openxmlformats-officedocument.spreadsheetml.printerSettings">
        <DigestMethod Algorithm="http://www.w3.org/2001/04/xmlenc#sha256"/>
        <DigestValue>tf3Sbyb/+9L/8kpSPcDR0SLhYJq3A9fryKKgLaBHLOE=</DigestValue>
      </Reference>
      <Reference URI="/xl/printerSettings/printerSettings22.bin?ContentType=application/vnd.openxmlformats-officedocument.spreadsheetml.printerSettings">
        <DigestMethod Algorithm="http://www.w3.org/2001/04/xmlenc#sha256"/>
        <DigestValue>tf3Sbyb/+9L/8kpSPcDR0SLhYJq3A9fryKKgLaBHLOE=</DigestValue>
      </Reference>
      <Reference URI="/xl/printerSettings/printerSettings23.bin?ContentType=application/vnd.openxmlformats-officedocument.spreadsheetml.printerSettings">
        <DigestMethod Algorithm="http://www.w3.org/2001/04/xmlenc#sha256"/>
        <DigestValue>1cW/zeZgpBFMPKFmm1DFiD6fMHOuVN9B3MFwvmgGFkQ=</DigestValue>
      </Reference>
      <Reference URI="/xl/printerSettings/printerSettings24.bin?ContentType=application/vnd.openxmlformats-officedocument.spreadsheetml.printerSettings">
        <DigestMethod Algorithm="http://www.w3.org/2001/04/xmlenc#sha256"/>
        <DigestValue>1cW/zeZgpBFMPKFmm1DFiD6fMHOuVN9B3MFwvmgGFkQ=</DigestValue>
      </Reference>
      <Reference URI="/xl/printerSettings/printerSettings25.bin?ContentType=application/vnd.openxmlformats-officedocument.spreadsheetml.printerSettings">
        <DigestMethod Algorithm="http://www.w3.org/2001/04/xmlenc#sha256"/>
        <DigestValue>1cW/zeZgpBFMPKFmm1DFiD6fMHOuVN9B3MFwvmgGFkQ=</DigestValue>
      </Reference>
      <Reference URI="/xl/printerSettings/printerSettings26.bin?ContentType=application/vnd.openxmlformats-officedocument.spreadsheetml.printerSettings">
        <DigestMethod Algorithm="http://www.w3.org/2001/04/xmlenc#sha256"/>
        <DigestValue>WHPKkeZubZtU4ObMlxLZypAhtq7cHSUcWvcDMSmyhRk=</DigestValue>
      </Reference>
      <Reference URI="/xl/printerSettings/printerSettings27.bin?ContentType=application/vnd.openxmlformats-officedocument.spreadsheetml.printerSettings">
        <DigestMethod Algorithm="http://www.w3.org/2001/04/xmlenc#sha256"/>
        <DigestValue>1cW/zeZgpBFMPKFmm1DFiD6fMHOuVN9B3MFwvmgGFkQ=</DigestValue>
      </Reference>
      <Reference URI="/xl/printerSettings/printerSettings28.bin?ContentType=application/vnd.openxmlformats-officedocument.spreadsheetml.printerSettings">
        <DigestMethod Algorithm="http://www.w3.org/2001/04/xmlenc#sha256"/>
        <DigestValue>1cW/zeZgpBFMPKFmm1DFiD6fMHOuVN9B3MFwvmgGFkQ=</DigestValue>
      </Reference>
      <Reference URI="/xl/printerSettings/printerSettings29.bin?ContentType=application/vnd.openxmlformats-officedocument.spreadsheetml.printerSettings">
        <DigestMethod Algorithm="http://www.w3.org/2001/04/xmlenc#sha256"/>
        <DigestValue>1cW/zeZgpBFMPKFmm1DFiD6fMHOuVN9B3MFwvmgGFkQ=</DigestValue>
      </Reference>
      <Reference URI="/xl/printerSettings/printerSettings3.bin?ContentType=application/vnd.openxmlformats-officedocument.spreadsheetml.printerSettings">
        <DigestMethod Algorithm="http://www.w3.org/2001/04/xmlenc#sha256"/>
        <DigestValue>tf3Sbyb/+9L/8kpSPcDR0SLhYJq3A9fryKKgLaBHLOE=</DigestValue>
      </Reference>
      <Reference URI="/xl/printerSettings/printerSettings4.bin?ContentType=application/vnd.openxmlformats-officedocument.spreadsheetml.printerSettings">
        <DigestMethod Algorithm="http://www.w3.org/2001/04/xmlenc#sha256"/>
        <DigestValue>1cW/zeZgpBFMPKFmm1DFiD6fMHOuVN9B3MFwvmgGFkQ=</DigestValue>
      </Reference>
      <Reference URI="/xl/printerSettings/printerSettings5.bin?ContentType=application/vnd.openxmlformats-officedocument.spreadsheetml.printerSettings">
        <DigestMethod Algorithm="http://www.w3.org/2001/04/xmlenc#sha256"/>
        <DigestValue>tf3Sbyb/+9L/8kpSPcDR0SLhYJq3A9fryKKgLaBHLOE=</DigestValue>
      </Reference>
      <Reference URI="/xl/printerSettings/printerSettings6.bin?ContentType=application/vnd.openxmlformats-officedocument.spreadsheetml.printerSettings">
        <DigestMethod Algorithm="http://www.w3.org/2001/04/xmlenc#sha256"/>
        <DigestValue>1cW/zeZgpBFMPKFmm1DFiD6fMHOuVN9B3MFwvmgGFkQ=</DigestValue>
      </Reference>
      <Reference URI="/xl/printerSettings/printerSettings7.bin?ContentType=application/vnd.openxmlformats-officedocument.spreadsheetml.printerSettings">
        <DigestMethod Algorithm="http://www.w3.org/2001/04/xmlenc#sha256"/>
        <DigestValue>ChwLhpRsgFvlG9jaaY+/GjPlDIFzaD42K+HWs1p1wpE=</DigestValue>
      </Reference>
      <Reference URI="/xl/printerSettings/printerSettings8.bin?ContentType=application/vnd.openxmlformats-officedocument.spreadsheetml.printerSettings">
        <DigestMethod Algorithm="http://www.w3.org/2001/04/xmlenc#sha256"/>
        <DigestValue>pGp8VHMQD6Hgh5cdlXeXZeVlSrUyqTPyxtp3lOS52nE=</DigestValue>
      </Reference>
      <Reference URI="/xl/printerSettings/printerSettings9.bin?ContentType=application/vnd.openxmlformats-officedocument.spreadsheetml.printerSettings">
        <DigestMethod Algorithm="http://www.w3.org/2001/04/xmlenc#sha256"/>
        <DigestValue>hzubnYCNLr7AatX3P7zFuPjvf2GvblMPlmGJTSU1jPg=</DigestValue>
      </Reference>
      <Reference URI="/xl/sharedStrings.xml?ContentType=application/vnd.openxmlformats-officedocument.spreadsheetml.sharedStrings+xml">
        <DigestMethod Algorithm="http://www.w3.org/2001/04/xmlenc#sha256"/>
        <DigestValue>7OO6dr5NXoBLYGBGAm+DOOaVnHlq/BeQ47ZQQ4W6Tzg=</DigestValue>
      </Reference>
      <Reference URI="/xl/styles.xml?ContentType=application/vnd.openxmlformats-officedocument.spreadsheetml.styles+xml">
        <DigestMethod Algorithm="http://www.w3.org/2001/04/xmlenc#sha256"/>
        <DigestValue>XXAAPqE6jZu9lPMa2BSgGI1NkgXt6hsI4Iaq+6sX8E4=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nOoke0npOAQXjMYt0759+HxPX6+pem8HlcVEfkigi+Q=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yPVvAP2eSU9XDQnHfP5JxJ3AGeHaroer/5JSPhLUGm0=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pwhKyrh8skHXRrlAdzpOOXaoNJwvujho7sBHZaVeB4Q=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eAOCwxyN9H8NkNBCUiQ0hVQ2rl6vpbXKaUBS5rf34OY=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2XeDc7kjLqea2mvzWe5AswYJFErdc8bmu1l6Xco5SaM=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H1mHNc0mQs4Rp+HP6YSjuGBPTzQvEpg7hWe/LxEAvMI=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L1fzQaNZxOyW/cNbvOWjeXxAeS05OjN2EEjJZa5p0qs=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d0mMq8mlrLO2odiJEszXSmLe6uwqZQVUkwa1YZ7d8dA=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JeGEZLgwAJu/sd1DAdztk6I6C2qcSajg9SGIcsI9jlE=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GYpb5N+wyc4wW2XZD0PANlQNH7GPwza/eZ+cHsXSKRE=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VJni08dXs4+HVyjaNPUvtwlFI1HojeD/ikuatZg7DeU=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Xvzr484Ulj/tgpZRSSrr8hE9M97eEcQpRD/iYT6vnao=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W3IoksXtvdoUOz0nOD9eamZsXmPvXEy6UBYifSMkrMI=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UsdvZ+TtSoFQQIOMWZFn/65abgVMf/aB02vMyMA0itc=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9jfAmHUJBP7HtPQpJZB5eWy6LzRwZQWtaD+UULX4QYA=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YsQt5MKsQmqGYSA9qLjrS0DBCK6AjjBAY/w64MI3eCc=</DigestValue>
      </Reference>
      <Reference URI="/xl/worksheets/sheet10.xml?ContentType=application/vnd.openxmlformats-officedocument.spreadsheetml.worksheet+xml">
        <DigestMethod Algorithm="http://www.w3.org/2001/04/xmlenc#sha256"/>
        <DigestValue>d2afj7fZMzja3zxISXPVxP48mEhWxlyHvWUyTGAQ3kI=</DigestValue>
      </Reference>
      <Reference URI="/xl/worksheets/sheet11.xml?ContentType=application/vnd.openxmlformats-officedocument.spreadsheetml.worksheet+xml">
        <DigestMethod Algorithm="http://www.w3.org/2001/04/xmlenc#sha256"/>
        <DigestValue>NkfbksHpd1/lbBFV66GkRjkwCD4NuXizPGYOMspvi84=</DigestValue>
      </Reference>
      <Reference URI="/xl/worksheets/sheet12.xml?ContentType=application/vnd.openxmlformats-officedocument.spreadsheetml.worksheet+xml">
        <DigestMethod Algorithm="http://www.w3.org/2001/04/xmlenc#sha256"/>
        <DigestValue>IAH53cxpdbHGaaOa2i9J7a4tFVSFKqi6Mov1bs90POA=</DigestValue>
      </Reference>
      <Reference URI="/xl/worksheets/sheet13.xml?ContentType=application/vnd.openxmlformats-officedocument.spreadsheetml.worksheet+xml">
        <DigestMethod Algorithm="http://www.w3.org/2001/04/xmlenc#sha256"/>
        <DigestValue>VblJT54qe1hWdaa/wYztgOzDY4V/tlDLo/D9Jp/LY/I=</DigestValue>
      </Reference>
      <Reference URI="/xl/worksheets/sheet14.xml?ContentType=application/vnd.openxmlformats-officedocument.spreadsheetml.worksheet+xml">
        <DigestMethod Algorithm="http://www.w3.org/2001/04/xmlenc#sha256"/>
        <DigestValue>HnX0t8SYI/YFzHJ+uFLenEUmOmm9Y/ChF8Ckz7Kb4jA=</DigestValue>
      </Reference>
      <Reference URI="/xl/worksheets/sheet15.xml?ContentType=application/vnd.openxmlformats-officedocument.spreadsheetml.worksheet+xml">
        <DigestMethod Algorithm="http://www.w3.org/2001/04/xmlenc#sha256"/>
        <DigestValue>sh40PpwSyf2XvPcLPb0U34kXYrrWhQNXtKvMXyJOfGQ=</DigestValue>
      </Reference>
      <Reference URI="/xl/worksheets/sheet16.xml?ContentType=application/vnd.openxmlformats-officedocument.spreadsheetml.worksheet+xml">
        <DigestMethod Algorithm="http://www.w3.org/2001/04/xmlenc#sha256"/>
        <DigestValue>t64mR5N97S9rMqu1DTVO87QBc+2W2+LA7tyAA0DsO2Q=</DigestValue>
      </Reference>
      <Reference URI="/xl/worksheets/sheet17.xml?ContentType=application/vnd.openxmlformats-officedocument.spreadsheetml.worksheet+xml">
        <DigestMethod Algorithm="http://www.w3.org/2001/04/xmlenc#sha256"/>
        <DigestValue>eMCzrUhxa3lB++ixd2gl6L3rV6cMBmEmZIYJGbIysCw=</DigestValue>
      </Reference>
      <Reference URI="/xl/worksheets/sheet18.xml?ContentType=application/vnd.openxmlformats-officedocument.spreadsheetml.worksheet+xml">
        <DigestMethod Algorithm="http://www.w3.org/2001/04/xmlenc#sha256"/>
        <DigestValue>40hik0tmhSS625+//xem0UKqEZxB8+0+ksQnIe8QIx0=</DigestValue>
      </Reference>
      <Reference URI="/xl/worksheets/sheet19.xml?ContentType=application/vnd.openxmlformats-officedocument.spreadsheetml.worksheet+xml">
        <DigestMethod Algorithm="http://www.w3.org/2001/04/xmlenc#sha256"/>
        <DigestValue>9rP9BIm7JEOTCeXFsO78VdNr/Fgyvnp08I8N9tKi4V8=</DigestValue>
      </Reference>
      <Reference URI="/xl/worksheets/sheet2.xml?ContentType=application/vnd.openxmlformats-officedocument.spreadsheetml.worksheet+xml">
        <DigestMethod Algorithm="http://www.w3.org/2001/04/xmlenc#sha256"/>
        <DigestValue>gxF1LVZDKp5zIZSYp24MFmQKhv+McaHbNMzCZwVS/jM=</DigestValue>
      </Reference>
      <Reference URI="/xl/worksheets/sheet20.xml?ContentType=application/vnd.openxmlformats-officedocument.spreadsheetml.worksheet+xml">
        <DigestMethod Algorithm="http://www.w3.org/2001/04/xmlenc#sha256"/>
        <DigestValue>/am1QWR82apnhsWBFyQ/JibyHT2aWnpRlHKAtejhigo=</DigestValue>
      </Reference>
      <Reference URI="/xl/worksheets/sheet21.xml?ContentType=application/vnd.openxmlformats-officedocument.spreadsheetml.worksheet+xml">
        <DigestMethod Algorithm="http://www.w3.org/2001/04/xmlenc#sha256"/>
        <DigestValue>vcjJlcpT95LloDa2CK1mhHmNQ4F7MTWa0qzCUddgBKc=</DigestValue>
      </Reference>
      <Reference URI="/xl/worksheets/sheet22.xml?ContentType=application/vnd.openxmlformats-officedocument.spreadsheetml.worksheet+xml">
        <DigestMethod Algorithm="http://www.w3.org/2001/04/xmlenc#sha256"/>
        <DigestValue>h9GxeP35po2b1j13/26eAOuwMg2hu8089l6M8y/97xA=</DigestValue>
      </Reference>
      <Reference URI="/xl/worksheets/sheet23.xml?ContentType=application/vnd.openxmlformats-officedocument.spreadsheetml.worksheet+xml">
        <DigestMethod Algorithm="http://www.w3.org/2001/04/xmlenc#sha256"/>
        <DigestValue>bxxmvTGgGwaJlR4ha5E7k6dkfLOs909Ou3OqMdFbYm4=</DigestValue>
      </Reference>
      <Reference URI="/xl/worksheets/sheet24.xml?ContentType=application/vnd.openxmlformats-officedocument.spreadsheetml.worksheet+xml">
        <DigestMethod Algorithm="http://www.w3.org/2001/04/xmlenc#sha256"/>
        <DigestValue>/ErbG1i9MZr/KA/yrMp6aBKePpIpdSfimqewGETAp88=</DigestValue>
      </Reference>
      <Reference URI="/xl/worksheets/sheet25.xml?ContentType=application/vnd.openxmlformats-officedocument.spreadsheetml.worksheet+xml">
        <DigestMethod Algorithm="http://www.w3.org/2001/04/xmlenc#sha256"/>
        <DigestValue>YmHrV/Mv2vrSN+3Xzd9t2YUru8sihfbboAjpH4NDT2o=</DigestValue>
      </Reference>
      <Reference URI="/xl/worksheets/sheet26.xml?ContentType=application/vnd.openxmlformats-officedocument.spreadsheetml.worksheet+xml">
        <DigestMethod Algorithm="http://www.w3.org/2001/04/xmlenc#sha256"/>
        <DigestValue>Cw7d3eTuQH9RKeM30gG1x+sf/wVe/WB8rMSSW3PYPOA=</DigestValue>
      </Reference>
      <Reference URI="/xl/worksheets/sheet27.xml?ContentType=application/vnd.openxmlformats-officedocument.spreadsheetml.worksheet+xml">
        <DigestMethod Algorithm="http://www.w3.org/2001/04/xmlenc#sha256"/>
        <DigestValue>vbpB76Wrhi3Ijp1LKVZ9PNU/TPCZmRU6H1Jtl1IFHPo=</DigestValue>
      </Reference>
      <Reference URI="/xl/worksheets/sheet28.xml?ContentType=application/vnd.openxmlformats-officedocument.spreadsheetml.worksheet+xml">
        <DigestMethod Algorithm="http://www.w3.org/2001/04/xmlenc#sha256"/>
        <DigestValue>DkeOAl05XFhq3v8lvEeMnQRORwjtDztzgNd/XlKLFA4=</DigestValue>
      </Reference>
      <Reference URI="/xl/worksheets/sheet29.xml?ContentType=application/vnd.openxmlformats-officedocument.spreadsheetml.worksheet+xml">
        <DigestMethod Algorithm="http://www.w3.org/2001/04/xmlenc#sha256"/>
        <DigestValue>SkY7WPgxK7ZnI6nzh8cz/PgeFiNTnR6x+g9MnyPzRB4=</DigestValue>
      </Reference>
      <Reference URI="/xl/worksheets/sheet3.xml?ContentType=application/vnd.openxmlformats-officedocument.spreadsheetml.worksheet+xml">
        <DigestMethod Algorithm="http://www.w3.org/2001/04/xmlenc#sha256"/>
        <DigestValue>SR6OFmNQsDU5vWANNS3TMvL7Ls761fa8fDQcwdPHhn4=</DigestValue>
      </Reference>
      <Reference URI="/xl/worksheets/sheet4.xml?ContentType=application/vnd.openxmlformats-officedocument.spreadsheetml.worksheet+xml">
        <DigestMethod Algorithm="http://www.w3.org/2001/04/xmlenc#sha256"/>
        <DigestValue>2Ac+/h8tjkWYpyjR1OepCkzhrBWOFuqXzLDAFQgBYjA=</DigestValue>
      </Reference>
      <Reference URI="/xl/worksheets/sheet5.xml?ContentType=application/vnd.openxmlformats-officedocument.spreadsheetml.worksheet+xml">
        <DigestMethod Algorithm="http://www.w3.org/2001/04/xmlenc#sha256"/>
        <DigestValue>l/rBsjaAqFYjwKdkPrSyazqSCY4FGTT3UDXOPJfL2xM=</DigestValue>
      </Reference>
      <Reference URI="/xl/worksheets/sheet6.xml?ContentType=application/vnd.openxmlformats-officedocument.spreadsheetml.worksheet+xml">
        <DigestMethod Algorithm="http://www.w3.org/2001/04/xmlenc#sha256"/>
        <DigestValue>Aqg2kRzwHE6OAq7TkvrQRZshxlcN4UBauU193UIr+8g=</DigestValue>
      </Reference>
      <Reference URI="/xl/worksheets/sheet7.xml?ContentType=application/vnd.openxmlformats-officedocument.spreadsheetml.worksheet+xml">
        <DigestMethod Algorithm="http://www.w3.org/2001/04/xmlenc#sha256"/>
        <DigestValue>8/LGQF1/ni0CJE7d0snw2InGJt4q0H+8LyW2SakUO3o=</DigestValue>
      </Reference>
      <Reference URI="/xl/worksheets/sheet8.xml?ContentType=application/vnd.openxmlformats-officedocument.spreadsheetml.worksheet+xml">
        <DigestMethod Algorithm="http://www.w3.org/2001/04/xmlenc#sha256"/>
        <DigestValue>kVy7C2FlDSj1exnNIN6kHAYejwMO/UzH+RhDyKJsr3s=</DigestValue>
      </Reference>
      <Reference URI="/xl/worksheets/sheet9.xml?ContentType=application/vnd.openxmlformats-officedocument.spreadsheetml.worksheet+xml">
        <DigestMethod Algorithm="http://www.w3.org/2001/04/xmlenc#sha256"/>
        <DigestValue>9c6lZc2mTPGD0vrnzJCweC6kObOugvK1q9+KT0cM2Yc=</DigestValue>
      </Reference>
    </Manifest>
    <SignatureProperties>
      <SignatureProperty Id="idSignatureTime" Target="#idPackageSignature">
        <mdssi:SignatureTime xmlns:mdssi="http://schemas.openxmlformats.org/package/2006/digital-signature">
          <mdssi:Format>YYYY-MM-DDThh:mm:ssTZD</mdssi:Format>
          <mdssi:Value>2020-06-29T20:33:55Z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 con el Dictamen al 20/03/2020</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2020-06-29T20:33:55Z</xd:SigningTime>
          <xd:SigningCertificate>
            <xd:Cert>
              <xd:CertDigest>
                <DigestMethod Algorithm="http://www.w3.org/2001/04/xmlenc#sha256"/>
                <DigestValue>3LMIlNw1pf2DlPemqH36mzZ20k3mmOMcD2Ni1ovVHT4=</DigestValue>
              </xd:CertDigest>
              <xd:IssuerSerial>
                <X509IssuerName>CN=CA-CODE100 S.A., C=PY, O=CODE100 S.A., SERIALNUMBER=RUC 80080610-7</X509IssuerName>
                <X509SerialNumber>2051668602889351839217403001379136061877264786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al 20/03/2020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Indice</vt:lpstr>
      <vt:lpstr>Presentación</vt:lpstr>
      <vt:lpstr>Balance General</vt:lpstr>
      <vt:lpstr>Estados de Resultados</vt:lpstr>
      <vt:lpstr>Estado de Variación del PN</vt:lpstr>
      <vt:lpstr>Estado de flujos de efectivo</vt:lpstr>
      <vt:lpstr>Nota.1.</vt:lpstr>
      <vt:lpstr>Nota.2. </vt:lpstr>
      <vt:lpstr>Nota.3.</vt:lpstr>
      <vt:lpstr>Nota.4.</vt:lpstr>
      <vt:lpstr>Nota.5.</vt:lpstr>
      <vt:lpstr>Nota.6.</vt:lpstr>
      <vt:lpstr>Nota.7.</vt:lpstr>
      <vt:lpstr>Nota.8. </vt:lpstr>
      <vt:lpstr>Nota.9.</vt:lpstr>
      <vt:lpstr>Nota.10.</vt:lpstr>
      <vt:lpstr>Nota.11.</vt:lpstr>
      <vt:lpstr>Nota.12</vt:lpstr>
      <vt:lpstr>Anexos-Informes complementarios</vt:lpstr>
      <vt:lpstr>ANEXO A</vt:lpstr>
      <vt:lpstr>ANEXO B</vt:lpstr>
      <vt:lpstr>ANEXO C</vt:lpstr>
      <vt:lpstr>ANEXO D</vt:lpstr>
      <vt:lpstr>ANEXO E</vt:lpstr>
      <vt:lpstr>ANEXO F</vt:lpstr>
      <vt:lpstr>ANEXO G</vt:lpstr>
      <vt:lpstr>ANEXO H</vt:lpstr>
      <vt:lpstr>ANEXO I</vt:lpstr>
      <vt:lpstr>ANEXO 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3</dc:title>
  <dc:creator>Usuario</dc:creator>
  <cp:lastModifiedBy>Usuario de Windows</cp:lastModifiedBy>
  <cp:lastPrinted>2020-06-26T11:52:25Z</cp:lastPrinted>
  <dcterms:created xsi:type="dcterms:W3CDTF">2019-08-09T14:44:29Z</dcterms:created>
  <dcterms:modified xsi:type="dcterms:W3CDTF">2020-06-29T12:02:52Z</dcterms:modified>
</cp:coreProperties>
</file>